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885"/>
  </bookViews>
  <sheets>
    <sheet name="Прил.7 2024-2026" sheetId="3" r:id="rId1"/>
  </sheets>
  <definedNames>
    <definedName name="_xlnm._FilterDatabase" localSheetId="0" hidden="1">'Прил.7 2024-2026'!$A$12:$F$34</definedName>
  </definedNames>
  <calcPr calcId="152511" iterate="1" fullPrecision="0"/>
</workbook>
</file>

<file path=xl/calcChain.xml><?xml version="1.0" encoding="utf-8"?>
<calcChain xmlns="http://schemas.openxmlformats.org/spreadsheetml/2006/main">
  <c r="D87" i="3" l="1"/>
  <c r="D31" i="3"/>
  <c r="D30" i="3" s="1"/>
  <c r="D28" i="3" l="1"/>
  <c r="D27" i="3" s="1"/>
  <c r="D26" i="3" s="1"/>
  <c r="E20" i="3" l="1"/>
  <c r="F20" i="3"/>
  <c r="F138" i="3" l="1"/>
  <c r="F137" i="3" s="1"/>
  <c r="E138" i="3"/>
  <c r="E137" i="3" s="1"/>
  <c r="D135" i="3"/>
  <c r="D134" i="3" s="1"/>
  <c r="E127" i="3" l="1"/>
  <c r="F127" i="3"/>
  <c r="D127" i="3"/>
  <c r="D126" i="3" s="1"/>
  <c r="E129" i="3"/>
  <c r="F129" i="3"/>
  <c r="E124" i="3"/>
  <c r="E123" i="3" s="1"/>
  <c r="F124" i="3"/>
  <c r="F123" i="3" s="1"/>
  <c r="D124" i="3"/>
  <c r="D123" i="3" s="1"/>
  <c r="E118" i="3"/>
  <c r="E117" i="3" s="1"/>
  <c r="F118" i="3"/>
  <c r="F117" i="3" s="1"/>
  <c r="D118" i="3"/>
  <c r="D117" i="3" s="1"/>
  <c r="E115" i="3"/>
  <c r="E114" i="3" s="1"/>
  <c r="F115" i="3"/>
  <c r="F114" i="3" s="1"/>
  <c r="D115" i="3"/>
  <c r="D114" i="3" s="1"/>
  <c r="E112" i="3"/>
  <c r="E111" i="3" s="1"/>
  <c r="F112" i="3"/>
  <c r="F111" i="3" s="1"/>
  <c r="D112" i="3"/>
  <c r="D111" i="3" s="1"/>
  <c r="E104" i="3"/>
  <c r="F104" i="3"/>
  <c r="D104" i="3"/>
  <c r="E102" i="3"/>
  <c r="F102" i="3"/>
  <c r="D102" i="3"/>
  <c r="E99" i="3"/>
  <c r="E98" i="3" s="1"/>
  <c r="F99" i="3"/>
  <c r="F98" i="3" s="1"/>
  <c r="D99" i="3"/>
  <c r="D98" i="3" s="1"/>
  <c r="E93" i="3"/>
  <c r="E92" i="3" s="1"/>
  <c r="F93" i="3"/>
  <c r="F92" i="3" s="1"/>
  <c r="D93" i="3"/>
  <c r="D92" i="3" s="1"/>
  <c r="E90" i="3"/>
  <c r="E89" i="3" s="1"/>
  <c r="F90" i="3"/>
  <c r="F89" i="3" s="1"/>
  <c r="D90" i="3"/>
  <c r="D89" i="3" s="1"/>
  <c r="E87" i="3"/>
  <c r="E86" i="3" s="1"/>
  <c r="E85" i="3" s="1"/>
  <c r="F87" i="3"/>
  <c r="F86" i="3" s="1"/>
  <c r="F85" i="3" s="1"/>
  <c r="D86" i="3"/>
  <c r="D85" i="3" s="1"/>
  <c r="E75" i="3"/>
  <c r="E74" i="3" s="1"/>
  <c r="F75" i="3"/>
  <c r="F74" i="3" s="1"/>
  <c r="D75" i="3"/>
  <c r="D74" i="3" s="1"/>
  <c r="D73" i="3" s="1"/>
  <c r="E78" i="3"/>
  <c r="E77" i="3" s="1"/>
  <c r="F78" i="3"/>
  <c r="F77" i="3" s="1"/>
  <c r="D78" i="3"/>
  <c r="D77" i="3" s="1"/>
  <c r="E81" i="3"/>
  <c r="E80" i="3" s="1"/>
  <c r="F81" i="3"/>
  <c r="F80" i="3" s="1"/>
  <c r="D81" i="3"/>
  <c r="E68" i="3"/>
  <c r="F68" i="3"/>
  <c r="D68" i="3"/>
  <c r="E69" i="3"/>
  <c r="F69" i="3"/>
  <c r="D69" i="3"/>
  <c r="E66" i="3"/>
  <c r="E65" i="3" s="1"/>
  <c r="F66" i="3"/>
  <c r="F65" i="3" s="1"/>
  <c r="D66" i="3"/>
  <c r="D65" i="3" s="1"/>
  <c r="E63" i="3"/>
  <c r="E62" i="3" s="1"/>
  <c r="F63" i="3"/>
  <c r="F62" i="3" s="1"/>
  <c r="D63" i="3"/>
  <c r="D62" i="3" s="1"/>
  <c r="E37" i="3"/>
  <c r="E36" i="3" s="1"/>
  <c r="F37" i="3"/>
  <c r="F36" i="3" s="1"/>
  <c r="D37" i="3"/>
  <c r="D36" i="3" s="1"/>
  <c r="E40" i="3"/>
  <c r="E39" i="3" s="1"/>
  <c r="F40" i="3"/>
  <c r="F39" i="3" s="1"/>
  <c r="D40" i="3"/>
  <c r="D39" i="3" s="1"/>
  <c r="E43" i="3"/>
  <c r="E42" i="3" s="1"/>
  <c r="F43" i="3"/>
  <c r="F42" i="3" s="1"/>
  <c r="D43" i="3"/>
  <c r="D42" i="3" s="1"/>
  <c r="E47" i="3"/>
  <c r="E46" i="3" s="1"/>
  <c r="F47" i="3"/>
  <c r="F46" i="3" s="1"/>
  <c r="D47" i="3"/>
  <c r="D46" i="3" s="1"/>
  <c r="E50" i="3"/>
  <c r="E49" i="3" s="1"/>
  <c r="F50" i="3"/>
  <c r="F49" i="3" s="1"/>
  <c r="D50" i="3"/>
  <c r="D49" i="3" s="1"/>
  <c r="E17" i="3"/>
  <c r="E16" i="3" s="1"/>
  <c r="F17" i="3"/>
  <c r="F16" i="3" s="1"/>
  <c r="D17" i="3"/>
  <c r="D16" i="3" s="1"/>
  <c r="E22" i="3"/>
  <c r="E19" i="3" s="1"/>
  <c r="F22" i="3"/>
  <c r="E84" i="3" l="1"/>
  <c r="F73" i="3"/>
  <c r="E45" i="3"/>
  <c r="E101" i="3"/>
  <c r="F126" i="3"/>
  <c r="F45" i="3"/>
  <c r="E61" i="3"/>
  <c r="E53" i="3" s="1"/>
  <c r="E52" i="3" s="1"/>
  <c r="F61" i="3"/>
  <c r="F53" i="3" s="1"/>
  <c r="F52" i="3" s="1"/>
  <c r="D61" i="3"/>
  <c r="D53" i="3" s="1"/>
  <c r="D52" i="3" s="1"/>
  <c r="F72" i="3"/>
  <c r="F101" i="3"/>
  <c r="F97" i="3" s="1"/>
  <c r="F96" i="3" s="1"/>
  <c r="F95" i="3" s="1"/>
  <c r="F19" i="3"/>
  <c r="F15" i="3" s="1"/>
  <c r="F14" i="3" s="1"/>
  <c r="F13" i="3" s="1"/>
  <c r="E126" i="3"/>
  <c r="E97" i="3" s="1"/>
  <c r="E96" i="3" s="1"/>
  <c r="E95" i="3" s="1"/>
  <c r="F84" i="3"/>
  <c r="F83" i="3" s="1"/>
  <c r="E73" i="3"/>
  <c r="E72" i="3" s="1"/>
  <c r="E71" i="3" s="1"/>
  <c r="D45" i="3"/>
  <c r="E15" i="3"/>
  <c r="F71" i="3"/>
  <c r="D84" i="3"/>
  <c r="E34" i="3"/>
  <c r="E33" i="3" s="1"/>
  <c r="D34" i="3"/>
  <c r="F34" i="3"/>
  <c r="F33" i="3" s="1"/>
  <c r="D33" i="3" l="1"/>
  <c r="D35" i="3"/>
  <c r="F140" i="3"/>
  <c r="E14" i="3"/>
  <c r="E13" i="3" s="1"/>
  <c r="E140" i="3" s="1"/>
  <c r="D101" i="3"/>
  <c r="D97" i="3" s="1"/>
  <c r="D96" i="3" s="1"/>
  <c r="D95" i="3" s="1"/>
  <c r="D83" i="3"/>
  <c r="D80" i="3"/>
  <c r="D72" i="3" s="1"/>
  <c r="D22" i="3"/>
  <c r="D20" i="3"/>
  <c r="D19" i="3" l="1"/>
  <c r="D15" i="3" s="1"/>
  <c r="D14" i="3" l="1"/>
  <c r="D13" i="3" s="1"/>
  <c r="D71" i="3"/>
  <c r="D140" i="3" l="1"/>
</calcChain>
</file>

<file path=xl/sharedStrings.xml><?xml version="1.0" encoding="utf-8"?>
<sst xmlns="http://schemas.openxmlformats.org/spreadsheetml/2006/main" count="387" uniqueCount="147">
  <si>
    <t/>
  </si>
  <si>
    <t>Наименование</t>
  </si>
  <si>
    <t>Целевая статья</t>
  </si>
  <si>
    <t>0100000000</t>
  </si>
  <si>
    <t>0190100000</t>
  </si>
  <si>
    <t>0190170590</t>
  </si>
  <si>
    <t>ВР</t>
  </si>
  <si>
    <t>000</t>
  </si>
  <si>
    <t>240</t>
  </si>
  <si>
    <t>110</t>
  </si>
  <si>
    <t>850</t>
  </si>
  <si>
    <t>120</t>
  </si>
  <si>
    <t>100</t>
  </si>
  <si>
    <t>200</t>
  </si>
  <si>
    <t>800</t>
  </si>
  <si>
    <t>500</t>
  </si>
  <si>
    <t>0190000000</t>
  </si>
  <si>
    <t>540</t>
  </si>
  <si>
    <t>0200000000</t>
  </si>
  <si>
    <t>0290200000</t>
  </si>
  <si>
    <t>0290226050</t>
  </si>
  <si>
    <t>9999913110</t>
  </si>
  <si>
    <t>рублей</t>
  </si>
  <si>
    <t>0290400000</t>
  </si>
  <si>
    <t>0290262210</t>
  </si>
  <si>
    <t>0290000000</t>
  </si>
  <si>
    <t>0600000000</t>
  </si>
  <si>
    <t>0690000000</t>
  </si>
  <si>
    <t>0690100000</t>
  </si>
  <si>
    <t>0690126072</t>
  </si>
  <si>
    <t>0690126075</t>
  </si>
  <si>
    <t>880</t>
  </si>
  <si>
    <t>0400000000</t>
  </si>
  <si>
    <t>0490000000</t>
  </si>
  <si>
    <t>0490292610</t>
  </si>
  <si>
    <t>0490200000</t>
  </si>
  <si>
    <t xml:space="preserve">      Расходы на улучшение комфортной среды проживания для детей в целях софинансирования которых из бюджетов субъектов Российской Федерации предоставляются местным бюджетам субсидии</t>
  </si>
  <si>
    <t>04902S2610</t>
  </si>
  <si>
    <t xml:space="preserve">        Иные бюджетные ассигнования</t>
  </si>
  <si>
    <t xml:space="preserve">          Специальные расходы</t>
  </si>
  <si>
    <t>0190124020</t>
  </si>
  <si>
    <t>0290226090</t>
  </si>
  <si>
    <t>0490392610</t>
  </si>
  <si>
    <t>0490300000</t>
  </si>
  <si>
    <t>04903S2610</t>
  </si>
  <si>
    <t>0490326051</t>
  </si>
  <si>
    <t>9999963401</t>
  </si>
  <si>
    <t>9999923400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</si>
  <si>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</si>
  <si>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</si>
  <si>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</si>
  <si>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</si>
  <si>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</si>
  <si>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</si>
  <si>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</si>
  <si>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</si>
  <si>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Уплата налогов, сборов и иных платежей</t>
  </si>
  <si>
    <t xml:space="preserve">    Основное мероприятие: "Развитие материально-технической базы учреждений культуры»</t>
  </si>
  <si>
    <t xml:space="preserve">      Расходы на приобретение муниципальными учреждениями имущества</t>
  </si>
  <si>
    <t xml:space="preserve">    Основное мероприятие: "Благоустройство территории поселения"</t>
  </si>
  <si>
    <t xml:space="preserve">      Содержанием территории общего пользования (тротуары, площади, детские площадки и т.д.)</t>
  </si>
  <si>
    <t xml:space="preserve">      Размещение информации на территории поселения, в том числе установка указателей с наименованиями улиц и номерами домов, вывесок, рекламных конструкций, оформление витрин.</t>
  </si>
  <si>
    <t xml:space="preserve">      Содержание мест захоронения</t>
  </si>
  <si>
    <t xml:space="preserve">    Основное мероприятие: "Дорожное хозяйство"</t>
  </si>
  <si>
    <t xml:space="preserve">      Содержание дорог местного значения</t>
  </si>
  <si>
    <t xml:space="preserve">      Капитальный ремонт и ремонт дорог местного значения</t>
  </si>
  <si>
    <t xml:space="preserve">  отдельные мероприятия</t>
  </si>
  <si>
    <t xml:space="preserve">    Основное мероприятие: "Разработка и реализация планов комплексного благоустройства. организация общественного контроля за ходом реализации программы"</t>
  </si>
  <si>
    <t xml:space="preserve">      Расходы на улучшение комфортной среды проживания для детей за счет средств краевого бюджета</t>
  </si>
  <si>
    <t xml:space="preserve">    Основное мероприятие: "Обустройство мест массового отдыха"</t>
  </si>
  <si>
    <t xml:space="preserve">      Расходы на составление и проверку проектной документации</t>
  </si>
  <si>
    <t xml:space="preserve">      Расходы на обустройство общественных территорий за счет средств краевого бюджета</t>
  </si>
  <si>
    <t xml:space="preserve">      Расходы на обустройство общественных территорий в целях софинансирования которых из бюджетов субъектов Российской Федерации предоставляются местным бюджетам субсидии</t>
  </si>
  <si>
    <t xml:space="preserve">    Основное мероприятие: "Обеспечение первичных мер пожарной безопасности"</t>
  </si>
  <si>
    <t xml:space="preserve">      Мероприятия по обеспечению первичными средствами пожаротушения сельских населенных пунктов</t>
  </si>
  <si>
    <t xml:space="preserve">      Содержание источников противопожарного водоснабжения</t>
  </si>
  <si>
    <t xml:space="preserve">          Расходы на выплаты персоналу государственных (муниципальных) органов</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</si>
  <si>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</si>
  <si>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</si>
  <si>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Непрограммные мероприятия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</si>
  <si>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</si>
  <si>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</si>
  <si>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Проведение выборов представительного органа  муниципального образования</t>
  </si>
  <si>
    <t xml:space="preserve">      Межбюджетные трансферты бюджетам муниципальных районов из бюджета Ракитненского сельского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</si>
  <si>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</si>
  <si>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</si>
  <si>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Ракитненского поселения на осуществление внешнего муниципального финансового контроля</t>
  </si>
  <si>
    <t xml:space="preserve">      Выполнение других обязательств муниципального образования</t>
  </si>
  <si>
    <t xml:space="preserve">      Мероприятия по землеустройству и землепользованию</t>
  </si>
  <si>
    <t xml:space="preserve">      Осуществление первичного воинского учета на территориях, где отсутствуют военные комиссариаты</t>
  </si>
  <si>
    <t xml:space="preserve">      Проведение кадастровых работ в отношении имущества , находящегося в муниципальной собственности за счет субсидий из районного бюджета</t>
  </si>
  <si>
    <t>Итого</t>
  </si>
  <si>
    <t>0190200000</t>
  </si>
  <si>
    <t>0190223120</t>
  </si>
  <si>
    <t>029046221D</t>
  </si>
  <si>
    <t>029046222D</t>
  </si>
  <si>
    <t>9900000000</t>
  </si>
  <si>
    <t>9990000000</t>
  </si>
  <si>
    <t>9999900000</t>
  </si>
  <si>
    <t>9999910010</t>
  </si>
  <si>
    <t>9999910030</t>
  </si>
  <si>
    <t>9999911010</t>
  </si>
  <si>
    <t>9999912130</t>
  </si>
  <si>
    <t>9999912330</t>
  </si>
  <si>
    <t>9999951180</t>
  </si>
  <si>
    <t xml:space="preserve">    Основное мероприятие: Информатизация органов местного самоуправления и муниципальных учреждений Ракитненского сельского поселения.</t>
  </si>
  <si>
    <t xml:space="preserve">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t>
  </si>
  <si>
    <t>0700000000</t>
  </si>
  <si>
    <t>0790000000</t>
  </si>
  <si>
    <t>0790100000</t>
  </si>
  <si>
    <t>0790120581</t>
  </si>
  <si>
    <t>Материальное стимулирование работы добровольных пожарных за участие в профилактике и тушении пожаров</t>
  </si>
  <si>
    <t>0690286070</t>
  </si>
  <si>
    <t>Расходы на выплаты персоналу в целях обеспечения выполнения функций государствеными(муниципальными) органами, казеными учреждениями, органами управления государственными внебюджетными фондами</t>
  </si>
  <si>
    <t>Расходы на выплату персоналу государственных(муниципальных) органов</t>
  </si>
  <si>
    <t xml:space="preserve">Основное мероприятие: "Информационая безопасность"
</t>
  </si>
  <si>
    <t xml:space="preserve">                Иные закупки товаров, работ и услуг для обеспечения государственных (муниципальных) нужд</t>
  </si>
  <si>
    <t xml:space="preserve">                  Закупка товаров, работ и услуг для обеспечения государственных (муниципальных) нужд</t>
  </si>
  <si>
    <t>0790220582</t>
  </si>
  <si>
    <t xml:space="preserve">Основное мероприятие: "Техническое обслуживание и ремонт оргтехники"
</t>
  </si>
  <si>
    <t>0790320583</t>
  </si>
  <si>
    <t>Оценка недвижимости, признание прав и регулирование отношений по муниципальной собственности</t>
  </si>
  <si>
    <t xml:space="preserve">Закупка товаров, работ и услуг для обеспечения государственных (муниципальных) нужд
</t>
  </si>
  <si>
    <t>Иные закупки товаров, работ и услуг для обеспечения государственных (муниципальных) нужд"</t>
  </si>
  <si>
    <t>9999922000</t>
  </si>
  <si>
    <t xml:space="preserve">                                          Приложение 7</t>
  </si>
  <si>
    <t xml:space="preserve">Сумма </t>
  </si>
  <si>
    <t>2024 год</t>
  </si>
  <si>
    <t>2025 год</t>
  </si>
  <si>
    <t>Муниципальная программа Ракитненского сельского поселения "Развитие и сохранение культуры на территории Ракитненского сельского поселения" на 2023-2027 годы</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</si>
  <si>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</si>
  <si>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</si>
  <si>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 xml:space="preserve">      Расходы бюджета поселения на подготовку проектов межевания земельных участков и на проведение кадастровых работ в в целях софинансирования которых предоставляются субсидии и иные межбюджетные трансферты из федерального бюджета.</t>
  </si>
  <si>
    <t>99999L5990</t>
  </si>
  <si>
    <t>Распределение бюджетных ассигнований из бюджета поселения на 2024 год и плановый период 2025 и 2026гг по муниципальным программам Ракитненского сельского поселения и непрограммным направлениям деятельности</t>
  </si>
  <si>
    <t>2026 год</t>
  </si>
  <si>
    <t>Муниципальная программа "Информатизация и обеспечение информационной безопасности, техническое обслуживание и ремонт оргтехники в Ракитненском сельском поселении  на 2023-2027 годы"</t>
  </si>
  <si>
    <t>Муниципальная программа Ракитненского сельского поселения "Пожарная безопасность на территории Ракитненского сельского поселения на  2023-2027 годы"</t>
  </si>
  <si>
    <t>Муниципальная программа Ракитненского сельского поселения "Благоустройство территории Ракитненского сельского поселения на  2023-2027 годы"</t>
  </si>
  <si>
    <t>Муниципальная программа Ракитненского сельского поселения "Формирование современной городской среды на территории Ракитненского сельского поселения Дальнереченского муниципального района на 2023-2027 годы</t>
  </si>
  <si>
    <t xml:space="preserve">к   решению муниципального комитета Ракитненского                                                                                                             сельского поселения от 22.12.2023г №115" О бюджете Ракитненского сельского поселения на 2024 год и плановый период 2025-2026 годов" </t>
  </si>
  <si>
    <t xml:space="preserve">                                          Приложение 5</t>
  </si>
  <si>
    <t>Расходы по оплате договоров на выполнение работ, оказание услуг, связанных с капитальным ремонтом нефининсовых активов полученных в аредду или безвозмездное пользование, закрепленных за муниципальными учреждениями на праве оперативного управления</t>
  </si>
  <si>
    <t>Иные закупки товаров, работ и услуг для обеспечения государственных (муниципальных) нужд</t>
  </si>
  <si>
    <t>Закупка товаров, работ и услуг в целях капитального ремонта государственного (муниципального) имущества</t>
  </si>
  <si>
    <t>0190370600</t>
  </si>
  <si>
    <t>к решению муниципального комитета Ракитненского сельского поселения от 20.11.2024г № 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</si>
</sst>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_-* #,##0.00_р_._-;\-* #,##0.00_р_._-;_-* &quot;-&quot;??_р_._-;_-@_-"/>
  </numFmts>
  <fonts count="16" x14ac:knownFonts="1">
    <font>
      <sz val="10"/>
      <color rgb="FF000000"/>
      <name val="Times New Roman"/>
    </font>
    <font>
      <sz val="12"/>
      <color indexed="8"/>
      <name val="Times New Roman"/>
      <family val="1"/>
      <charset val="204"/>
    </font>
    <font>
      <sz val="14"/>
      <color indexed="8"/>
      <name val="Times New Roman"/>
      <family val="1"/>
      <charset val="204"/>
    </font>
    <font>
      <sz val="12"/>
      <color rgb="FF000000"/>
      <name val="Times New Roman"/>
      <family val="1"/>
      <charset val="204"/>
    </font>
    <font>
      <sz val="10"/>
      <color rgb="FF000000"/>
      <name val="Arial Cyr"/>
    </font>
    <font>
      <sz val="11"/>
      <name val="Calibri"/>
      <family val="2"/>
      <scheme val="minor"/>
    </font>
    <font>
      <b/>
      <sz val="12"/>
      <color rgb="FF000000"/>
      <name val="Arial Cyr"/>
    </font>
    <font>
      <b/>
      <sz val="10"/>
      <color rgb="FF000000"/>
      <name val="Arial Cyr"/>
    </font>
    <font>
      <b/>
      <sz val="12"/>
      <color rgb="FF000000"/>
      <name val="Times New Roman"/>
      <family val="1"/>
      <charset val="204"/>
    </font>
    <font>
      <b/>
      <i/>
      <sz val="12"/>
      <color rgb="FF000000"/>
      <name val="Times New Roman"/>
      <family val="1"/>
      <charset val="204"/>
    </font>
    <font>
      <sz val="11"/>
      <name val="Times New Roman"/>
      <family val="1"/>
      <charset val="204"/>
    </font>
    <font>
      <sz val="12"/>
      <name val="Times New Roman"/>
      <family val="1"/>
      <charset val="204"/>
    </font>
    <font>
      <sz val="10"/>
      <color rgb="FF000000"/>
      <name val="Times New Roman"/>
      <family val="1"/>
      <charset val="204"/>
    </font>
    <font>
      <sz val="10"/>
      <name val="Arial Cyr"/>
      <charset val="204"/>
    </font>
    <font>
      <sz val="11"/>
      <color rgb="FF000000"/>
      <name val="Times New Roman"/>
      <family val="1"/>
      <charset val="204"/>
    </font>
    <font>
      <sz val="11"/>
      <color indexed="8"/>
      <name val="Times New Roman"/>
      <family val="1"/>
      <charset val="204"/>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indexed="6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top style="thin">
        <color rgb="FF000000"/>
      </top>
      <bottom/>
      <diagonal/>
    </border>
  </borders>
  <cellStyleXfs count="40">
    <xf numFmtId="0" fontId="0" fillId="0" borderId="0">
      <alignment vertical="top" wrapText="1"/>
    </xf>
    <xf numFmtId="0" fontId="4" fillId="0" borderId="2">
      <alignment horizontal="left" vertical="top" wrapText="1"/>
    </xf>
    <xf numFmtId="4" fontId="4" fillId="2" borderId="2">
      <alignment horizontal="right" vertical="top" shrinkToFit="1"/>
    </xf>
    <xf numFmtId="0" fontId="5" fillId="0" borderId="0"/>
    <xf numFmtId="0" fontId="4" fillId="0" borderId="0">
      <alignment horizontal="left" vertical="top" wrapText="1"/>
    </xf>
    <xf numFmtId="0" fontId="4" fillId="0" borderId="0"/>
    <xf numFmtId="0" fontId="6" fillId="0" borderId="0">
      <alignment horizontal="center" wrapText="1"/>
    </xf>
    <xf numFmtId="0" fontId="6" fillId="0" borderId="0">
      <alignment horizontal="center"/>
    </xf>
    <xf numFmtId="0" fontId="4" fillId="0" borderId="0">
      <alignment wrapText="1"/>
    </xf>
    <xf numFmtId="0" fontId="4" fillId="0" borderId="0">
      <alignment horizontal="right"/>
    </xf>
    <xf numFmtId="0" fontId="4" fillId="0" borderId="3">
      <alignment horizontal="center" vertical="center" wrapText="1"/>
    </xf>
    <xf numFmtId="0" fontId="4" fillId="0" borderId="2">
      <alignment horizontal="center" vertical="center" shrinkToFit="1"/>
    </xf>
    <xf numFmtId="0" fontId="4" fillId="0" borderId="2">
      <alignment horizontal="left" vertical="top" wrapText="1"/>
    </xf>
    <xf numFmtId="4" fontId="4" fillId="2" borderId="2">
      <alignment horizontal="right" vertical="top" shrinkToFit="1"/>
    </xf>
    <xf numFmtId="0" fontId="7" fillId="0" borderId="4">
      <alignment horizontal="left"/>
    </xf>
    <xf numFmtId="4" fontId="7" fillId="3" borderId="2">
      <alignment horizontal="right" vertical="top" shrinkToFit="1"/>
    </xf>
    <xf numFmtId="0" fontId="4" fillId="0" borderId="5"/>
    <xf numFmtId="0" fontId="4" fillId="0" borderId="0">
      <alignment horizontal="left" wrapText="1"/>
    </xf>
    <xf numFmtId="0" fontId="5" fillId="0" borderId="0"/>
    <xf numFmtId="0" fontId="5" fillId="0" borderId="0"/>
    <xf numFmtId="0" fontId="5" fillId="0" borderId="0"/>
    <xf numFmtId="0" fontId="4" fillId="0" borderId="0"/>
    <xf numFmtId="0" fontId="4" fillId="0" borderId="0"/>
    <xf numFmtId="0" fontId="4" fillId="4" borderId="0"/>
    <xf numFmtId="0" fontId="7" fillId="0" borderId="2">
      <alignment horizontal="left" vertical="top" wrapText="1"/>
    </xf>
    <xf numFmtId="0" fontId="4" fillId="4" borderId="0">
      <alignment horizontal="center"/>
    </xf>
    <xf numFmtId="4" fontId="4" fillId="0" borderId="2">
      <alignment horizontal="right" vertical="top" shrinkToFit="1"/>
    </xf>
    <xf numFmtId="4" fontId="4" fillId="0" borderId="0">
      <alignment horizontal="right" shrinkToFit="1"/>
    </xf>
    <xf numFmtId="0" fontId="13" fillId="0" borderId="0"/>
    <xf numFmtId="0" fontId="13" fillId="6" borderId="0"/>
    <xf numFmtId="164" fontId="13" fillId="0" borderId="0" applyFont="0" applyFill="0" applyBorder="0" applyAlignment="0" applyProtection="0"/>
    <xf numFmtId="165" fontId="13" fillId="0" borderId="0" applyFont="0" applyFill="0" applyBorder="0" applyAlignment="0" applyProtection="0"/>
    <xf numFmtId="0" fontId="5" fillId="0" borderId="0"/>
    <xf numFmtId="0" fontId="12" fillId="0" borderId="0">
      <alignment vertical="top" wrapText="1"/>
    </xf>
    <xf numFmtId="0" fontId="12" fillId="0" borderId="0">
      <alignment vertical="top" wrapText="1"/>
    </xf>
    <xf numFmtId="0" fontId="5" fillId="0" borderId="0"/>
    <xf numFmtId="0" fontId="5" fillId="0" borderId="0"/>
    <xf numFmtId="0" fontId="5" fillId="0" borderId="0"/>
    <xf numFmtId="0" fontId="5" fillId="0" borderId="0"/>
    <xf numFmtId="0" fontId="12" fillId="0" borderId="0">
      <alignment vertical="top" wrapText="1"/>
    </xf>
  </cellStyleXfs>
  <cellXfs count="73">
    <xf numFmtId="0" fontId="0" fillId="0" borderId="0" xfId="0" applyFont="1" applyFill="1" applyAlignment="1">
      <alignment vertical="top" wrapText="1"/>
    </xf>
    <xf numFmtId="0" fontId="1" fillId="0" borderId="0" xfId="0" applyFont="1" applyFill="1" applyAlignment="1">
      <alignment vertical="top" wrapText="1"/>
    </xf>
    <xf numFmtId="1" fontId="1" fillId="5" borderId="0" xfId="0" applyNumberFormat="1" applyFont="1" applyFill="1" applyBorder="1" applyAlignment="1">
      <alignment horizontal="center" vertical="top" wrapText="1"/>
    </xf>
    <xf numFmtId="0" fontId="9" fillId="5" borderId="2" xfId="12" quotePrefix="1" applyNumberFormat="1" applyFont="1" applyFill="1" applyAlignment="1" applyProtection="1">
      <alignment horizontal="center" vertical="top" wrapText="1"/>
    </xf>
    <xf numFmtId="0" fontId="3" fillId="5" borderId="2" xfId="12" quotePrefix="1" applyNumberFormat="1" applyFont="1" applyFill="1" applyAlignment="1" applyProtection="1">
      <alignment horizontal="center" vertical="top" wrapText="1"/>
    </xf>
    <xf numFmtId="0" fontId="8" fillId="5" borderId="4" xfId="14" applyNumberFormat="1" applyFont="1" applyFill="1" applyAlignment="1" applyProtection="1">
      <alignment horizontal="center"/>
    </xf>
    <xf numFmtId="0" fontId="0" fillId="5" borderId="0" xfId="0" applyFont="1" applyFill="1" applyAlignment="1">
      <alignment vertical="top" wrapText="1"/>
    </xf>
    <xf numFmtId="49" fontId="3" fillId="5" borderId="2" xfId="12" quotePrefix="1" applyNumberFormat="1" applyFont="1" applyFill="1" applyAlignment="1" applyProtection="1">
      <alignment horizontal="center" vertical="top" wrapText="1"/>
    </xf>
    <xf numFmtId="2" fontId="3" fillId="5" borderId="2" xfId="12" quotePrefix="1" applyNumberFormat="1" applyFont="1" applyFill="1" applyAlignment="1" applyProtection="1">
      <alignment horizontal="center" vertical="top" wrapText="1"/>
    </xf>
    <xf numFmtId="0" fontId="3" fillId="5" borderId="3" xfId="12" quotePrefix="1" applyNumberFormat="1" applyFont="1" applyFill="1" applyBorder="1" applyAlignment="1" applyProtection="1">
      <alignment horizontal="center" vertical="top" wrapText="1"/>
    </xf>
    <xf numFmtId="0" fontId="9" fillId="5" borderId="6" xfId="12" quotePrefix="1" applyNumberFormat="1" applyFont="1" applyFill="1" applyBorder="1" applyAlignment="1" applyProtection="1">
      <alignment horizontal="center" vertical="top" wrapText="1"/>
    </xf>
    <xf numFmtId="4" fontId="9" fillId="5" borderId="4" xfId="13" applyNumberFormat="1" applyFont="1" applyFill="1" applyBorder="1" applyAlignment="1" applyProtection="1">
      <alignment horizontal="center" vertical="top" shrinkToFit="1"/>
    </xf>
    <xf numFmtId="4" fontId="3" fillId="5" borderId="4" xfId="13" applyNumberFormat="1" applyFont="1" applyFill="1" applyBorder="1" applyAlignment="1" applyProtection="1">
      <alignment horizontal="center" vertical="top" shrinkToFit="1"/>
    </xf>
    <xf numFmtId="4" fontId="8" fillId="5" borderId="4" xfId="15" applyNumberFormat="1" applyFont="1" applyFill="1" applyBorder="1" applyAlignment="1" applyProtection="1">
      <alignment horizontal="center" vertical="top" shrinkToFit="1"/>
    </xf>
    <xf numFmtId="4" fontId="3" fillId="5" borderId="1" xfId="13" applyNumberFormat="1" applyFont="1" applyFill="1" applyBorder="1" applyAlignment="1" applyProtection="1">
      <alignment horizontal="center" vertical="top" shrinkToFit="1"/>
    </xf>
    <xf numFmtId="2" fontId="3" fillId="5" borderId="1" xfId="0" applyNumberFormat="1" applyFont="1" applyFill="1" applyBorder="1" applyAlignment="1">
      <alignment horizontal="center" vertical="top" wrapText="1"/>
    </xf>
    <xf numFmtId="0" fontId="10" fillId="5" borderId="1" xfId="4" applyNumberFormat="1" applyFont="1" applyFill="1" applyBorder="1" applyAlignment="1" applyProtection="1">
      <alignment vertical="top" wrapText="1"/>
    </xf>
    <xf numFmtId="0" fontId="10" fillId="5" borderId="1" xfId="4" applyNumberFormat="1" applyFont="1" applyFill="1" applyBorder="1" applyAlignment="1" applyProtection="1">
      <alignment horizontal="left" vertical="top" wrapText="1"/>
    </xf>
    <xf numFmtId="0" fontId="11"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2" fontId="11" fillId="5" borderId="1" xfId="0" applyNumberFormat="1" applyFont="1" applyFill="1" applyBorder="1" applyAlignment="1">
      <alignment horizontal="center" vertical="top"/>
    </xf>
    <xf numFmtId="0" fontId="0" fillId="5" borderId="0" xfId="0" applyFont="1" applyFill="1" applyAlignment="1">
      <alignment vertical="center" wrapText="1"/>
    </xf>
    <xf numFmtId="0" fontId="3" fillId="5" borderId="1" xfId="0" applyFont="1" applyFill="1" applyBorder="1" applyAlignment="1">
      <alignment horizontal="center" vertical="top" wrapText="1"/>
    </xf>
    <xf numFmtId="4" fontId="3" fillId="5" borderId="13" xfId="13" applyNumberFormat="1" applyFont="1" applyFill="1" applyBorder="1" applyAlignment="1" applyProtection="1">
      <alignment horizontal="center" vertical="top" shrinkToFit="1"/>
    </xf>
    <xf numFmtId="2" fontId="3" fillId="5" borderId="13" xfId="0" applyNumberFormat="1" applyFont="1" applyFill="1" applyBorder="1" applyAlignment="1">
      <alignment horizontal="center" vertical="top" wrapText="1"/>
    </xf>
    <xf numFmtId="2" fontId="11" fillId="5" borderId="13" xfId="0" applyNumberFormat="1" applyFont="1" applyFill="1" applyBorder="1" applyAlignment="1">
      <alignment horizontal="center" vertical="top"/>
    </xf>
    <xf numFmtId="0" fontId="0" fillId="5" borderId="13"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4" fontId="9" fillId="5" borderId="1" xfId="13" applyNumberFormat="1" applyFont="1" applyFill="1" applyBorder="1" applyAlignment="1" applyProtection="1">
      <alignment horizontal="center" vertical="top" shrinkToFit="1"/>
    </xf>
    <xf numFmtId="1" fontId="1" fillId="5" borderId="9" xfId="0" applyNumberFormat="1" applyFont="1" applyFill="1" applyBorder="1" applyAlignment="1">
      <alignment horizontal="center" vertical="top" wrapText="1"/>
    </xf>
    <xf numFmtId="0" fontId="3" fillId="5" borderId="14" xfId="0" applyFont="1" applyFill="1" applyBorder="1" applyAlignment="1">
      <alignment horizontal="center" vertical="top" wrapText="1"/>
    </xf>
    <xf numFmtId="4" fontId="9" fillId="5" borderId="15" xfId="13" applyNumberFormat="1" applyFont="1" applyFill="1" applyBorder="1" applyAlignment="1" applyProtection="1">
      <alignment horizontal="center" vertical="top" shrinkToFit="1"/>
    </xf>
    <xf numFmtId="4" fontId="9" fillId="5" borderId="11" xfId="13" applyNumberFormat="1" applyFont="1" applyFill="1" applyBorder="1" applyAlignment="1" applyProtection="1">
      <alignment horizontal="center" vertical="top" shrinkToFit="1"/>
    </xf>
    <xf numFmtId="1" fontId="1" fillId="5" borderId="1" xfId="0" applyNumberFormat="1" applyFont="1" applyFill="1" applyBorder="1" applyAlignment="1">
      <alignment horizontal="center" vertical="top" wrapText="1"/>
    </xf>
    <xf numFmtId="4" fontId="9" fillId="5" borderId="4" xfId="13" applyNumberFormat="1" applyFont="1" applyFill="1" applyBorder="1" applyAlignment="1" applyProtection="1">
      <alignment horizontal="center" vertical="top" wrapText="1" shrinkToFit="1"/>
    </xf>
    <xf numFmtId="2" fontId="3" fillId="5" borderId="1" xfId="0" applyNumberFormat="1" applyFont="1" applyFill="1" applyBorder="1" applyAlignment="1">
      <alignment vertical="top" wrapText="1"/>
    </xf>
    <xf numFmtId="0" fontId="0" fillId="5" borderId="0" xfId="0" applyFont="1" applyFill="1" applyAlignment="1">
      <alignment horizontal="center" vertical="top" wrapText="1"/>
    </xf>
    <xf numFmtId="4" fontId="9" fillId="5" borderId="1" xfId="13" applyNumberFormat="1" applyFont="1" applyFill="1" applyBorder="1" applyAlignment="1" applyProtection="1">
      <alignment horizontal="center" vertical="top" wrapText="1" shrinkToFit="1"/>
    </xf>
    <xf numFmtId="2" fontId="9" fillId="5" borderId="1" xfId="13" applyNumberFormat="1" applyFont="1" applyFill="1" applyBorder="1" applyAlignment="1" applyProtection="1">
      <alignment horizontal="center" vertical="top" shrinkToFit="1"/>
    </xf>
    <xf numFmtId="4" fontId="8" fillId="5" borderId="1" xfId="15" applyNumberFormat="1" applyFont="1" applyFill="1" applyBorder="1" applyAlignment="1" applyProtection="1">
      <alignment horizontal="center" vertical="top" shrinkToFit="1"/>
    </xf>
    <xf numFmtId="4" fontId="3" fillId="0" borderId="3" xfId="13" applyNumberFormat="1" applyFont="1" applyFill="1" applyBorder="1" applyAlignment="1" applyProtection="1">
      <alignment horizontal="center" vertical="top" shrinkToFit="1"/>
    </xf>
    <xf numFmtId="0" fontId="3" fillId="0" borderId="2" xfId="12" applyNumberFormat="1" applyFont="1" applyFill="1" applyAlignment="1" applyProtection="1">
      <alignment horizontal="center" vertical="top" wrapText="1"/>
    </xf>
    <xf numFmtId="4" fontId="3" fillId="0" borderId="2" xfId="13" applyNumberFormat="1" applyFont="1" applyFill="1" applyAlignment="1" applyProtection="1">
      <alignment horizontal="center" vertical="top" shrinkToFit="1"/>
    </xf>
    <xf numFmtId="2" fontId="11" fillId="0" borderId="1" xfId="0" applyNumberFormat="1" applyFont="1" applyFill="1" applyBorder="1" applyAlignment="1">
      <alignment horizontal="center" vertical="top" wrapText="1"/>
    </xf>
    <xf numFmtId="4" fontId="3" fillId="5" borderId="4" xfId="13" applyNumberFormat="1" applyFont="1" applyFill="1" applyBorder="1" applyAlignment="1" applyProtection="1">
      <alignment horizontal="center" vertical="center" shrinkToFit="1"/>
    </xf>
    <xf numFmtId="2" fontId="3" fillId="5" borderId="13" xfId="0" applyNumberFormat="1" applyFont="1" applyFill="1" applyBorder="1" applyAlignment="1">
      <alignment horizontal="center" vertical="center" wrapText="1"/>
    </xf>
    <xf numFmtId="4" fontId="0" fillId="5" borderId="0" xfId="0" applyNumberFormat="1" applyFont="1" applyFill="1" applyAlignment="1">
      <alignment vertical="top" wrapText="1"/>
    </xf>
    <xf numFmtId="0" fontId="14" fillId="0" borderId="0" xfId="0" applyFont="1" applyFill="1" applyAlignment="1">
      <alignment vertical="top" wrapText="1"/>
    </xf>
    <xf numFmtId="2" fontId="10" fillId="5" borderId="1" xfId="0" applyNumberFormat="1" applyFont="1" applyFill="1" applyBorder="1" applyAlignment="1">
      <alignment horizontal="center" vertical="top"/>
    </xf>
    <xf numFmtId="0" fontId="11" fillId="0" borderId="2" xfId="11" applyNumberFormat="1" applyFont="1" applyAlignment="1" applyProtection="1">
      <alignment horizontal="left" vertical="top" wrapText="1"/>
    </xf>
    <xf numFmtId="4" fontId="3" fillId="5" borderId="16" xfId="13" applyNumberFormat="1" applyFont="1" applyFill="1" applyBorder="1" applyAlignment="1" applyProtection="1">
      <alignment horizontal="center" vertical="top" shrinkToFit="1"/>
    </xf>
    <xf numFmtId="2" fontId="3" fillId="5" borderId="9" xfId="0" applyNumberFormat="1" applyFont="1" applyFill="1" applyBorder="1" applyAlignment="1">
      <alignment horizontal="center" vertical="top" wrapText="1"/>
    </xf>
    <xf numFmtId="49" fontId="3" fillId="5" borderId="4" xfId="12" quotePrefix="1" applyNumberFormat="1" applyFont="1" applyFill="1" applyBorder="1" applyAlignment="1" applyProtection="1">
      <alignment horizontal="center" vertical="top" wrapText="1"/>
    </xf>
    <xf numFmtId="0" fontId="14" fillId="0" borderId="0" xfId="0" applyFont="1" applyFill="1" applyAlignment="1">
      <alignment horizontal="right" vertical="top" wrapText="1"/>
    </xf>
    <xf numFmtId="0" fontId="14" fillId="0" borderId="0" xfId="0" applyFont="1" applyFill="1" applyAlignment="1">
      <alignment horizontal="center" vertical="top" wrapText="1"/>
    </xf>
    <xf numFmtId="1" fontId="1" fillId="5" borderId="9" xfId="0" applyNumberFormat="1" applyFont="1" applyFill="1" applyBorder="1" applyAlignment="1">
      <alignment horizontal="center" vertical="center" wrapText="1"/>
    </xf>
    <xf numFmtId="1" fontId="1" fillId="5" borderId="8" xfId="0" applyNumberFormat="1" applyFont="1" applyFill="1" applyBorder="1" applyAlignment="1">
      <alignment horizontal="center" vertical="center" wrapText="1"/>
    </xf>
    <xf numFmtId="1" fontId="1" fillId="5" borderId="10" xfId="0" applyNumberFormat="1" applyFont="1" applyFill="1" applyBorder="1" applyAlignment="1">
      <alignment horizontal="center" vertical="center" wrapText="1"/>
    </xf>
    <xf numFmtId="1" fontId="1" fillId="5" borderId="11" xfId="0" applyNumberFormat="1" applyFont="1" applyFill="1" applyBorder="1" applyAlignment="1">
      <alignment horizontal="center" vertical="center" wrapText="1"/>
    </xf>
    <xf numFmtId="1" fontId="1" fillId="5" borderId="7" xfId="0" applyNumberFormat="1" applyFont="1" applyFill="1" applyBorder="1" applyAlignment="1">
      <alignment horizontal="center" vertical="center" wrapText="1"/>
    </xf>
    <xf numFmtId="1" fontId="1" fillId="5" borderId="12" xfId="0" applyNumberFormat="1" applyFont="1" applyFill="1" applyBorder="1" applyAlignment="1">
      <alignment horizontal="center" vertical="center" wrapText="1"/>
    </xf>
    <xf numFmtId="0" fontId="15" fillId="0" borderId="0" xfId="0" applyFont="1" applyFill="1" applyAlignment="1">
      <alignment horizontal="right" vertical="top" wrapText="1"/>
    </xf>
    <xf numFmtId="0" fontId="2" fillId="0" borderId="0" xfId="0" applyFont="1" applyFill="1" applyBorder="1" applyAlignment="1">
      <alignment horizontal="center" vertical="center" wrapText="1"/>
    </xf>
    <xf numFmtId="0" fontId="1" fillId="0" borderId="7" xfId="0" applyFont="1" applyFill="1" applyBorder="1" applyAlignment="1">
      <alignment horizontal="right"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4"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1" fontId="1" fillId="0" borderId="14" xfId="0" applyNumberFormat="1" applyFont="1" applyFill="1" applyBorder="1" applyAlignment="1">
      <alignment horizontal="center" vertical="center" wrapText="1"/>
    </xf>
  </cellXfs>
  <cellStyles count="40">
    <cellStyle name="br" xfId="20"/>
    <cellStyle name="br 2" xfId="38"/>
    <cellStyle name="col" xfId="19"/>
    <cellStyle name="col 2" xfId="37"/>
    <cellStyle name="style0" xfId="21"/>
    <cellStyle name="td" xfId="22"/>
    <cellStyle name="tr" xfId="18"/>
    <cellStyle name="tr 2" xfId="36"/>
    <cellStyle name="xl21" xfId="23"/>
    <cellStyle name="xl22" xfId="10"/>
    <cellStyle name="xl23" xfId="11"/>
    <cellStyle name="xl24" xfId="14"/>
    <cellStyle name="xl25" xfId="16"/>
    <cellStyle name="xl26" xfId="4"/>
    <cellStyle name="xl27" xfId="6"/>
    <cellStyle name="xl28" xfId="7"/>
    <cellStyle name="xl29" xfId="8"/>
    <cellStyle name="xl30" xfId="9"/>
    <cellStyle name="xl31" xfId="15"/>
    <cellStyle name="xl32" xfId="5"/>
    <cellStyle name="xl33" xfId="17"/>
    <cellStyle name="xl34" xfId="12"/>
    <cellStyle name="xl35" xfId="24"/>
    <cellStyle name="xl36" xfId="13"/>
    <cellStyle name="xl37" xfId="25"/>
    <cellStyle name="xl38" xfId="1"/>
    <cellStyle name="xl38 2" xfId="26"/>
    <cellStyle name="xl39" xfId="2"/>
    <cellStyle name="xl39 2" xfId="27"/>
    <cellStyle name="Обычный" xfId="0" builtinId="0"/>
    <cellStyle name="Обычный 2" xfId="3"/>
    <cellStyle name="Обычный 2 2" xfId="33"/>
    <cellStyle name="Обычный 2 3" xfId="35"/>
    <cellStyle name="Обычный 2 4" xfId="29"/>
    <cellStyle name="Обычный 3" xfId="28"/>
    <cellStyle name="Обычный 3 2" xfId="34"/>
    <cellStyle name="Обычный 4" xfId="32"/>
    <cellStyle name="Обычный 4 2" xfId="39"/>
    <cellStyle name="Тысячи [0]_Лист1" xfId="30"/>
    <cellStyle name="Тысячи_Лист1"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0"/>
  <sheetViews>
    <sheetView tabSelected="1" workbookViewId="0">
      <selection activeCell="D2" sqref="D2:F2"/>
    </sheetView>
  </sheetViews>
  <sheetFormatPr defaultRowHeight="12.75" x14ac:dyDescent="0.2"/>
  <cols>
    <col min="1" max="1" width="73.83203125" customWidth="1"/>
    <col min="2" max="4" width="19.5" customWidth="1"/>
    <col min="5" max="5" width="18.33203125" customWidth="1"/>
    <col min="6" max="6" width="18" customWidth="1"/>
    <col min="7" max="7" width="11.6640625" bestFit="1" customWidth="1"/>
  </cols>
  <sheetData>
    <row r="1" spans="1:12" ht="32.25" customHeight="1" x14ac:dyDescent="0.2">
      <c r="D1" s="49"/>
      <c r="E1" s="55" t="s">
        <v>141</v>
      </c>
      <c r="F1" s="55"/>
    </row>
    <row r="2" spans="1:12" ht="54.75" customHeight="1" x14ac:dyDescent="0.2">
      <c r="D2" s="56" t="s">
        <v>146</v>
      </c>
      <c r="E2" s="56"/>
      <c r="F2" s="56"/>
    </row>
    <row r="3" spans="1:12" ht="16.5" customHeight="1" x14ac:dyDescent="0.2">
      <c r="A3" s="1"/>
      <c r="B3" s="63" t="s">
        <v>125</v>
      </c>
      <c r="C3" s="63"/>
      <c r="D3" s="63"/>
      <c r="E3" s="63"/>
      <c r="F3" s="63"/>
    </row>
    <row r="4" spans="1:12" ht="15.75" customHeight="1" x14ac:dyDescent="0.2">
      <c r="A4" s="1"/>
      <c r="B4" s="63" t="s">
        <v>140</v>
      </c>
      <c r="C4" s="63"/>
      <c r="D4" s="63"/>
      <c r="E4" s="63"/>
      <c r="F4" s="63"/>
    </row>
    <row r="5" spans="1:12" ht="45" customHeight="1" x14ac:dyDescent="0.2">
      <c r="A5" s="1"/>
      <c r="B5" s="63"/>
      <c r="C5" s="63"/>
      <c r="D5" s="63"/>
      <c r="E5" s="63"/>
      <c r="F5" s="63"/>
    </row>
    <row r="6" spans="1:12" ht="15.75" x14ac:dyDescent="0.2">
      <c r="A6" s="66" t="s">
        <v>0</v>
      </c>
      <c r="B6" s="66"/>
      <c r="C6" s="66"/>
      <c r="D6" s="66"/>
    </row>
    <row r="7" spans="1:12" ht="79.5" customHeight="1" x14ac:dyDescent="0.2">
      <c r="A7" s="64" t="s">
        <v>134</v>
      </c>
      <c r="B7" s="64"/>
      <c r="C7" s="64"/>
      <c r="D7" s="64"/>
      <c r="E7" s="64"/>
      <c r="F7" s="64"/>
    </row>
    <row r="8" spans="1:12" ht="15.75" x14ac:dyDescent="0.25">
      <c r="A8" s="65" t="s">
        <v>22</v>
      </c>
      <c r="B8" s="65"/>
      <c r="C8" s="65"/>
      <c r="D8" s="65"/>
      <c r="E8" s="65"/>
    </row>
    <row r="9" spans="1:12" ht="12.75" customHeight="1" x14ac:dyDescent="0.2">
      <c r="A9" s="67" t="s">
        <v>1</v>
      </c>
      <c r="B9" s="69" t="s">
        <v>2</v>
      </c>
      <c r="C9" s="71" t="s">
        <v>6</v>
      </c>
      <c r="D9" s="57" t="s">
        <v>126</v>
      </c>
      <c r="E9" s="58"/>
      <c r="F9" s="59"/>
    </row>
    <row r="10" spans="1:12" s="6" customFormat="1" ht="24.75" customHeight="1" x14ac:dyDescent="0.2">
      <c r="A10" s="67"/>
      <c r="B10" s="69"/>
      <c r="C10" s="71"/>
      <c r="D10" s="60"/>
      <c r="E10" s="61"/>
      <c r="F10" s="62"/>
      <c r="L10" s="21"/>
    </row>
    <row r="11" spans="1:12" s="6" customFormat="1" ht="24.75" customHeight="1" x14ac:dyDescent="0.2">
      <c r="A11" s="68"/>
      <c r="B11" s="70"/>
      <c r="C11" s="72"/>
      <c r="D11" s="2" t="s">
        <v>127</v>
      </c>
      <c r="E11" s="31" t="s">
        <v>128</v>
      </c>
      <c r="F11" s="32" t="s">
        <v>135</v>
      </c>
    </row>
    <row r="12" spans="1:12" s="6" customFormat="1" ht="24.75" customHeight="1" x14ac:dyDescent="0.2">
      <c r="A12" s="27"/>
      <c r="B12" s="28"/>
      <c r="C12" s="29"/>
      <c r="D12" s="35"/>
      <c r="E12" s="35"/>
      <c r="F12" s="22"/>
    </row>
    <row r="13" spans="1:12" s="6" customFormat="1" ht="63" customHeight="1" x14ac:dyDescent="0.2">
      <c r="A13" s="10" t="s">
        <v>129</v>
      </c>
      <c r="B13" s="10" t="s">
        <v>3</v>
      </c>
      <c r="C13" s="10" t="s">
        <v>7</v>
      </c>
      <c r="D13" s="33">
        <f>D14</f>
        <v>2854387.01</v>
      </c>
      <c r="E13" s="34">
        <f>E14</f>
        <v>1650050.67</v>
      </c>
      <c r="F13" s="40">
        <f>F14</f>
        <v>1506607</v>
      </c>
    </row>
    <row r="14" spans="1:12" s="6" customFormat="1" ht="21.75" customHeight="1" x14ac:dyDescent="0.2">
      <c r="A14" s="4" t="s">
        <v>48</v>
      </c>
      <c r="B14" s="4" t="s">
        <v>16</v>
      </c>
      <c r="C14" s="4" t="s">
        <v>7</v>
      </c>
      <c r="D14" s="12">
        <f>D15+D26+D30</f>
        <v>2854387.01</v>
      </c>
      <c r="E14" s="12">
        <f t="shared" ref="E14:F14" si="0">E15</f>
        <v>1650050.67</v>
      </c>
      <c r="F14" s="14">
        <f t="shared" si="0"/>
        <v>1506607</v>
      </c>
    </row>
    <row r="15" spans="1:12" s="6" customFormat="1" ht="39" customHeight="1" x14ac:dyDescent="0.2">
      <c r="A15" s="4" t="s">
        <v>49</v>
      </c>
      <c r="B15" s="4" t="s">
        <v>4</v>
      </c>
      <c r="C15" s="4" t="s">
        <v>7</v>
      </c>
      <c r="D15" s="12">
        <f>D19+D16</f>
        <v>2558647.0099999998</v>
      </c>
      <c r="E15" s="23">
        <f>E19+E16</f>
        <v>1650050.67</v>
      </c>
      <c r="F15" s="14">
        <f>F19+F16</f>
        <v>1506607</v>
      </c>
    </row>
    <row r="16" spans="1:12" s="6" customFormat="1" ht="42.75" customHeight="1" x14ac:dyDescent="0.2">
      <c r="A16" s="4" t="s">
        <v>50</v>
      </c>
      <c r="B16" s="4" t="s">
        <v>40</v>
      </c>
      <c r="C16" s="4" t="s">
        <v>7</v>
      </c>
      <c r="D16" s="14">
        <f>D17</f>
        <v>94000</v>
      </c>
      <c r="E16" s="23">
        <f t="shared" ref="E16:F16" si="1">E17</f>
        <v>0</v>
      </c>
      <c r="F16" s="14">
        <f t="shared" si="1"/>
        <v>0</v>
      </c>
    </row>
    <row r="17" spans="1:7" s="6" customFormat="1" ht="43.5" customHeight="1" x14ac:dyDescent="0.2">
      <c r="A17" s="4" t="s">
        <v>51</v>
      </c>
      <c r="B17" s="4" t="s">
        <v>40</v>
      </c>
      <c r="C17" s="4" t="s">
        <v>13</v>
      </c>
      <c r="D17" s="14">
        <f>D18</f>
        <v>94000</v>
      </c>
      <c r="E17" s="23">
        <f t="shared" ref="E17:F17" si="2">E18</f>
        <v>0</v>
      </c>
      <c r="F17" s="14">
        <f t="shared" si="2"/>
        <v>0</v>
      </c>
    </row>
    <row r="18" spans="1:7" s="6" customFormat="1" ht="46.5" customHeight="1" x14ac:dyDescent="0.2">
      <c r="A18" s="4" t="s">
        <v>52</v>
      </c>
      <c r="B18" s="4" t="s">
        <v>40</v>
      </c>
      <c r="C18" s="4" t="s">
        <v>8</v>
      </c>
      <c r="D18" s="14">
        <v>94000</v>
      </c>
      <c r="E18" s="23">
        <v>0</v>
      </c>
      <c r="F18" s="15">
        <v>0</v>
      </c>
    </row>
    <row r="19" spans="1:7" s="6" customFormat="1" ht="45.75" customHeight="1" x14ac:dyDescent="0.2">
      <c r="A19" s="4" t="s">
        <v>53</v>
      </c>
      <c r="B19" s="4" t="s">
        <v>5</v>
      </c>
      <c r="C19" s="4" t="s">
        <v>7</v>
      </c>
      <c r="D19" s="12">
        <f>D20+D22</f>
        <v>2464647.0099999998</v>
      </c>
      <c r="E19" s="12">
        <f t="shared" ref="E19:F19" si="3">E20+E22</f>
        <v>1650050.67</v>
      </c>
      <c r="F19" s="14">
        <f t="shared" si="3"/>
        <v>1506607</v>
      </c>
    </row>
    <row r="20" spans="1:7" s="6" customFormat="1" ht="70.5" customHeight="1" x14ac:dyDescent="0.2">
      <c r="A20" s="4" t="s">
        <v>54</v>
      </c>
      <c r="B20" s="4" t="s">
        <v>5</v>
      </c>
      <c r="C20" s="4" t="s">
        <v>12</v>
      </c>
      <c r="D20" s="12">
        <f>D21</f>
        <v>1214967.48</v>
      </c>
      <c r="E20" s="12">
        <f t="shared" ref="E20:F20" si="4">E21</f>
        <v>1411754</v>
      </c>
      <c r="F20" s="14">
        <f t="shared" si="4"/>
        <v>1506607</v>
      </c>
      <c r="G20" s="48"/>
    </row>
    <row r="21" spans="1:7" s="6" customFormat="1" ht="36" customHeight="1" x14ac:dyDescent="0.2">
      <c r="A21" s="4" t="s">
        <v>55</v>
      </c>
      <c r="B21" s="4" t="s">
        <v>5</v>
      </c>
      <c r="C21" s="4" t="s">
        <v>9</v>
      </c>
      <c r="D21" s="45">
        <v>1214967.48</v>
      </c>
      <c r="E21" s="12">
        <v>1411754</v>
      </c>
      <c r="F21" s="14">
        <v>1506607</v>
      </c>
    </row>
    <row r="22" spans="1:7" s="6" customFormat="1" ht="42" customHeight="1" x14ac:dyDescent="0.2">
      <c r="A22" s="4" t="s">
        <v>51</v>
      </c>
      <c r="B22" s="4" t="s">
        <v>5</v>
      </c>
      <c r="C22" s="4" t="s">
        <v>13</v>
      </c>
      <c r="D22" s="12">
        <f>D23</f>
        <v>1249679.53</v>
      </c>
      <c r="E22" s="12">
        <f t="shared" ref="E22:F22" si="5">E23</f>
        <v>238296.67</v>
      </c>
      <c r="F22" s="14">
        <f t="shared" si="5"/>
        <v>0</v>
      </c>
    </row>
    <row r="23" spans="1:7" s="6" customFormat="1" ht="45.75" customHeight="1" x14ac:dyDescent="0.2">
      <c r="A23" s="4" t="s">
        <v>52</v>
      </c>
      <c r="B23" s="4" t="s">
        <v>5</v>
      </c>
      <c r="C23" s="4" t="s">
        <v>8</v>
      </c>
      <c r="D23" s="15">
        <v>1249679.53</v>
      </c>
      <c r="E23" s="24">
        <v>238296.67</v>
      </c>
      <c r="F23" s="15">
        <v>0</v>
      </c>
    </row>
    <row r="24" spans="1:7" s="6" customFormat="1" ht="36" hidden="1" customHeight="1" x14ac:dyDescent="0.2">
      <c r="A24" s="4" t="s">
        <v>38</v>
      </c>
      <c r="B24" s="4" t="s">
        <v>5</v>
      </c>
      <c r="C24" s="4" t="s">
        <v>14</v>
      </c>
      <c r="D24" s="12">
        <v>0</v>
      </c>
      <c r="E24" s="24">
        <v>0</v>
      </c>
      <c r="F24" s="15">
        <v>0</v>
      </c>
    </row>
    <row r="25" spans="1:7" s="6" customFormat="1" ht="32.25" hidden="1" customHeight="1" x14ac:dyDescent="0.2">
      <c r="A25" s="4" t="s">
        <v>56</v>
      </c>
      <c r="B25" s="4" t="s">
        <v>5</v>
      </c>
      <c r="C25" s="4" t="s">
        <v>10</v>
      </c>
      <c r="D25" s="12">
        <v>0</v>
      </c>
      <c r="E25" s="24">
        <v>0</v>
      </c>
      <c r="F25" s="15"/>
    </row>
    <row r="26" spans="1:7" s="6" customFormat="1" ht="42.75" customHeight="1" x14ac:dyDescent="0.2">
      <c r="A26" s="4" t="s">
        <v>57</v>
      </c>
      <c r="B26" s="4" t="s">
        <v>92</v>
      </c>
      <c r="C26" s="4" t="s">
        <v>7</v>
      </c>
      <c r="D26" s="12">
        <f>D27</f>
        <v>190428</v>
      </c>
      <c r="E26" s="24">
        <v>0</v>
      </c>
      <c r="F26" s="15">
        <v>0</v>
      </c>
    </row>
    <row r="27" spans="1:7" s="6" customFormat="1" ht="42" customHeight="1" x14ac:dyDescent="0.2">
      <c r="A27" s="4" t="s">
        <v>58</v>
      </c>
      <c r="B27" s="4" t="s">
        <v>93</v>
      </c>
      <c r="C27" s="4" t="s">
        <v>7</v>
      </c>
      <c r="D27" s="12">
        <f>D28</f>
        <v>190428</v>
      </c>
      <c r="E27" s="24">
        <v>0</v>
      </c>
      <c r="F27" s="15">
        <v>0</v>
      </c>
    </row>
    <row r="28" spans="1:7" s="6" customFormat="1" ht="43.5" customHeight="1" x14ac:dyDescent="0.2">
      <c r="A28" s="4" t="s">
        <v>51</v>
      </c>
      <c r="B28" s="4" t="s">
        <v>93</v>
      </c>
      <c r="C28" s="4" t="s">
        <v>13</v>
      </c>
      <c r="D28" s="12">
        <f>D29</f>
        <v>190428</v>
      </c>
      <c r="E28" s="24">
        <v>0</v>
      </c>
      <c r="F28" s="15">
        <v>0</v>
      </c>
    </row>
    <row r="29" spans="1:7" s="6" customFormat="1" ht="43.5" customHeight="1" x14ac:dyDescent="0.2">
      <c r="A29" s="4" t="s">
        <v>52</v>
      </c>
      <c r="B29" s="4" t="s">
        <v>93</v>
      </c>
      <c r="C29" s="4" t="s">
        <v>8</v>
      </c>
      <c r="D29" s="52">
        <v>190428</v>
      </c>
      <c r="E29" s="53">
        <v>0</v>
      </c>
      <c r="F29" s="15">
        <v>0</v>
      </c>
    </row>
    <row r="30" spans="1:7" s="6" customFormat="1" ht="97.5" customHeight="1" x14ac:dyDescent="0.2">
      <c r="A30" s="51" t="s">
        <v>142</v>
      </c>
      <c r="B30" s="19" t="s">
        <v>145</v>
      </c>
      <c r="C30" s="54" t="s">
        <v>7</v>
      </c>
      <c r="D30" s="14">
        <f>D31</f>
        <v>105312</v>
      </c>
      <c r="E30" s="15">
        <v>0</v>
      </c>
      <c r="F30" s="15">
        <v>0</v>
      </c>
    </row>
    <row r="31" spans="1:7" s="6" customFormat="1" ht="58.5" customHeight="1" x14ac:dyDescent="0.2">
      <c r="A31" s="51" t="s">
        <v>143</v>
      </c>
      <c r="B31" s="19" t="s">
        <v>145</v>
      </c>
      <c r="C31" s="54" t="s">
        <v>13</v>
      </c>
      <c r="D31" s="14">
        <f>D32</f>
        <v>105312</v>
      </c>
      <c r="E31" s="15">
        <v>0</v>
      </c>
      <c r="F31" s="15">
        <v>0</v>
      </c>
    </row>
    <row r="32" spans="1:7" s="6" customFormat="1" ht="43.5" customHeight="1" x14ac:dyDescent="0.2">
      <c r="A32" s="51" t="s">
        <v>144</v>
      </c>
      <c r="B32" s="19" t="s">
        <v>145</v>
      </c>
      <c r="C32" s="54" t="s">
        <v>8</v>
      </c>
      <c r="D32" s="14">
        <v>105312</v>
      </c>
      <c r="E32" s="15">
        <v>0</v>
      </c>
      <c r="F32" s="15">
        <v>0</v>
      </c>
    </row>
    <row r="33" spans="1:11" s="6" customFormat="1" ht="60" customHeight="1" x14ac:dyDescent="0.2">
      <c r="A33" s="3" t="s">
        <v>138</v>
      </c>
      <c r="B33" s="3" t="s">
        <v>18</v>
      </c>
      <c r="C33" s="3" t="s">
        <v>7</v>
      </c>
      <c r="D33" s="33">
        <f>D34</f>
        <v>1802414.01</v>
      </c>
      <c r="E33" s="33">
        <f t="shared" ref="E33:F33" si="6">E34</f>
        <v>0</v>
      </c>
      <c r="F33" s="30">
        <f t="shared" si="6"/>
        <v>0</v>
      </c>
    </row>
    <row r="34" spans="1:11" s="6" customFormat="1" ht="33" customHeight="1" x14ac:dyDescent="0.2">
      <c r="A34" s="4" t="s">
        <v>48</v>
      </c>
      <c r="B34" s="4" t="s">
        <v>25</v>
      </c>
      <c r="C34" s="4" t="s">
        <v>7</v>
      </c>
      <c r="D34" s="12">
        <f>D36+D39+D42+D45</f>
        <v>1802414.01</v>
      </c>
      <c r="E34" s="12">
        <f t="shared" ref="E34:F34" si="7">E36+E39+E42+E45</f>
        <v>0</v>
      </c>
      <c r="F34" s="14">
        <f t="shared" si="7"/>
        <v>0</v>
      </c>
    </row>
    <row r="35" spans="1:11" s="6" customFormat="1" ht="39" customHeight="1" x14ac:dyDescent="0.2">
      <c r="A35" s="4" t="s">
        <v>59</v>
      </c>
      <c r="B35" s="4" t="s">
        <v>19</v>
      </c>
      <c r="C35" s="4" t="s">
        <v>7</v>
      </c>
      <c r="D35" s="12">
        <f>D34</f>
        <v>1802414.01</v>
      </c>
      <c r="E35" s="24">
        <v>0</v>
      </c>
      <c r="F35" s="15">
        <v>0</v>
      </c>
    </row>
    <row r="36" spans="1:11" s="6" customFormat="1" ht="43.5" customHeight="1" x14ac:dyDescent="0.2">
      <c r="A36" s="4" t="s">
        <v>60</v>
      </c>
      <c r="B36" s="4" t="s">
        <v>20</v>
      </c>
      <c r="C36" s="4" t="s">
        <v>7</v>
      </c>
      <c r="D36" s="12">
        <f>D37</f>
        <v>117904.01</v>
      </c>
      <c r="E36" s="12">
        <f t="shared" ref="E36:F36" si="8">E37</f>
        <v>0</v>
      </c>
      <c r="F36" s="14">
        <f t="shared" si="8"/>
        <v>0</v>
      </c>
    </row>
    <row r="37" spans="1:11" s="6" customFormat="1" ht="44.25" customHeight="1" x14ac:dyDescent="0.2">
      <c r="A37" s="4" t="s">
        <v>51</v>
      </c>
      <c r="B37" s="4" t="s">
        <v>20</v>
      </c>
      <c r="C37" s="4" t="s">
        <v>13</v>
      </c>
      <c r="D37" s="12">
        <f>D38</f>
        <v>117904.01</v>
      </c>
      <c r="E37" s="12">
        <f t="shared" ref="E37:F37" si="9">E38</f>
        <v>0</v>
      </c>
      <c r="F37" s="14">
        <f t="shared" si="9"/>
        <v>0</v>
      </c>
    </row>
    <row r="38" spans="1:11" s="6" customFormat="1" ht="45" customHeight="1" x14ac:dyDescent="0.2">
      <c r="A38" s="4" t="s">
        <v>52</v>
      </c>
      <c r="B38" s="4" t="s">
        <v>20</v>
      </c>
      <c r="C38" s="4" t="s">
        <v>8</v>
      </c>
      <c r="D38" s="50">
        <v>117904.01</v>
      </c>
      <c r="E38" s="24">
        <v>0</v>
      </c>
      <c r="F38" s="15">
        <v>0</v>
      </c>
    </row>
    <row r="39" spans="1:11" s="6" customFormat="1" ht="69.75" hidden="1" customHeight="1" x14ac:dyDescent="0.2">
      <c r="A39" s="4" t="s">
        <v>61</v>
      </c>
      <c r="B39" s="4" t="s">
        <v>41</v>
      </c>
      <c r="C39" s="4" t="s">
        <v>7</v>
      </c>
      <c r="D39" s="12">
        <f>D40</f>
        <v>0</v>
      </c>
      <c r="E39" s="12">
        <f t="shared" ref="E39:F39" si="10">E40</f>
        <v>0</v>
      </c>
      <c r="F39" s="14">
        <f t="shared" si="10"/>
        <v>0</v>
      </c>
    </row>
    <row r="40" spans="1:11" s="6" customFormat="1" ht="40.5" hidden="1" customHeight="1" x14ac:dyDescent="0.2">
      <c r="A40" s="4" t="s">
        <v>51</v>
      </c>
      <c r="B40" s="4" t="s">
        <v>41</v>
      </c>
      <c r="C40" s="4" t="s">
        <v>13</v>
      </c>
      <c r="D40" s="12">
        <f>D41</f>
        <v>0</v>
      </c>
      <c r="E40" s="12">
        <f t="shared" ref="E40:F40" si="11">E41</f>
        <v>0</v>
      </c>
      <c r="F40" s="14">
        <f t="shared" si="11"/>
        <v>0</v>
      </c>
    </row>
    <row r="41" spans="1:11" s="6" customFormat="1" ht="42.75" hidden="1" customHeight="1" x14ac:dyDescent="0.2">
      <c r="A41" s="4" t="s">
        <v>52</v>
      </c>
      <c r="B41" s="4" t="s">
        <v>41</v>
      </c>
      <c r="C41" s="4" t="s">
        <v>8</v>
      </c>
      <c r="D41" s="12">
        <v>0</v>
      </c>
      <c r="E41" s="24">
        <v>0</v>
      </c>
      <c r="F41" s="15">
        <v>0</v>
      </c>
    </row>
    <row r="42" spans="1:11" s="6" customFormat="1" ht="33.75" customHeight="1" x14ac:dyDescent="0.2">
      <c r="A42" s="4" t="s">
        <v>62</v>
      </c>
      <c r="B42" s="4" t="s">
        <v>24</v>
      </c>
      <c r="C42" s="4" t="s">
        <v>7</v>
      </c>
      <c r="D42" s="12">
        <f>D43</f>
        <v>205231</v>
      </c>
      <c r="E42" s="12">
        <f t="shared" ref="E42:F42" si="12">E43</f>
        <v>0</v>
      </c>
      <c r="F42" s="14">
        <f t="shared" si="12"/>
        <v>0</v>
      </c>
    </row>
    <row r="43" spans="1:11" s="6" customFormat="1" ht="44.25" customHeight="1" x14ac:dyDescent="0.2">
      <c r="A43" s="4" t="s">
        <v>51</v>
      </c>
      <c r="B43" s="4" t="s">
        <v>24</v>
      </c>
      <c r="C43" s="4" t="s">
        <v>13</v>
      </c>
      <c r="D43" s="12">
        <f>D44</f>
        <v>205231</v>
      </c>
      <c r="E43" s="12">
        <f t="shared" ref="E43:F43" si="13">E44</f>
        <v>0</v>
      </c>
      <c r="F43" s="14">
        <f t="shared" si="13"/>
        <v>0</v>
      </c>
    </row>
    <row r="44" spans="1:11" s="6" customFormat="1" ht="42" customHeight="1" x14ac:dyDescent="0.2">
      <c r="A44" s="4" t="s">
        <v>52</v>
      </c>
      <c r="B44" s="4" t="s">
        <v>24</v>
      </c>
      <c r="C44" s="4" t="s">
        <v>8</v>
      </c>
      <c r="D44" s="12">
        <v>205231</v>
      </c>
      <c r="E44" s="24">
        <v>0</v>
      </c>
      <c r="F44" s="15">
        <v>0</v>
      </c>
      <c r="K44" s="38"/>
    </row>
    <row r="45" spans="1:11" s="6" customFormat="1" ht="30" customHeight="1" x14ac:dyDescent="0.2">
      <c r="A45" s="4" t="s">
        <v>63</v>
      </c>
      <c r="B45" s="4" t="s">
        <v>23</v>
      </c>
      <c r="C45" s="4" t="s">
        <v>7</v>
      </c>
      <c r="D45" s="12">
        <f>D46+D49</f>
        <v>1479279</v>
      </c>
      <c r="E45" s="12">
        <f t="shared" ref="E45:F45" si="14">E46+E49</f>
        <v>0</v>
      </c>
      <c r="F45" s="14">
        <f t="shared" si="14"/>
        <v>0</v>
      </c>
    </row>
    <row r="46" spans="1:11" s="6" customFormat="1" ht="30.75" customHeight="1" x14ac:dyDescent="0.2">
      <c r="A46" s="4" t="s">
        <v>64</v>
      </c>
      <c r="B46" s="4" t="s">
        <v>94</v>
      </c>
      <c r="C46" s="4" t="s">
        <v>7</v>
      </c>
      <c r="D46" s="12">
        <f>D47</f>
        <v>684979</v>
      </c>
      <c r="E46" s="12">
        <f t="shared" ref="E46:F46" si="15">E47</f>
        <v>0</v>
      </c>
      <c r="F46" s="14">
        <f t="shared" si="15"/>
        <v>0</v>
      </c>
    </row>
    <row r="47" spans="1:11" s="6" customFormat="1" ht="40.5" customHeight="1" x14ac:dyDescent="0.2">
      <c r="A47" s="4" t="s">
        <v>51</v>
      </c>
      <c r="B47" s="4" t="s">
        <v>94</v>
      </c>
      <c r="C47" s="4" t="s">
        <v>13</v>
      </c>
      <c r="D47" s="12">
        <f>D48</f>
        <v>684979</v>
      </c>
      <c r="E47" s="12">
        <f t="shared" ref="E47:F47" si="16">E48</f>
        <v>0</v>
      </c>
      <c r="F47" s="14">
        <f t="shared" si="16"/>
        <v>0</v>
      </c>
    </row>
    <row r="48" spans="1:11" s="6" customFormat="1" ht="42" customHeight="1" x14ac:dyDescent="0.2">
      <c r="A48" s="4" t="s">
        <v>52</v>
      </c>
      <c r="B48" s="4" t="s">
        <v>94</v>
      </c>
      <c r="C48" s="4" t="s">
        <v>8</v>
      </c>
      <c r="D48" s="12">
        <v>684979</v>
      </c>
      <c r="E48" s="24">
        <v>0</v>
      </c>
      <c r="F48" s="15">
        <v>0</v>
      </c>
    </row>
    <row r="49" spans="1:6" s="6" customFormat="1" ht="40.5" customHeight="1" x14ac:dyDescent="0.2">
      <c r="A49" s="4" t="s">
        <v>65</v>
      </c>
      <c r="B49" s="4" t="s">
        <v>95</v>
      </c>
      <c r="C49" s="4" t="s">
        <v>7</v>
      </c>
      <c r="D49" s="12">
        <f>D50</f>
        <v>794300</v>
      </c>
      <c r="E49" s="12">
        <f t="shared" ref="E49:F49" si="17">E50</f>
        <v>0</v>
      </c>
      <c r="F49" s="14">
        <f t="shared" si="17"/>
        <v>0</v>
      </c>
    </row>
    <row r="50" spans="1:6" s="6" customFormat="1" ht="44.25" customHeight="1" x14ac:dyDescent="0.2">
      <c r="A50" s="4" t="s">
        <v>51</v>
      </c>
      <c r="B50" s="4" t="s">
        <v>95</v>
      </c>
      <c r="C50" s="4" t="s">
        <v>13</v>
      </c>
      <c r="D50" s="12">
        <f>D51</f>
        <v>794300</v>
      </c>
      <c r="E50" s="12">
        <f t="shared" ref="E50:F50" si="18">E51</f>
        <v>0</v>
      </c>
      <c r="F50" s="14">
        <f t="shared" si="18"/>
        <v>0</v>
      </c>
    </row>
    <row r="51" spans="1:6" s="6" customFormat="1" ht="42.75" customHeight="1" x14ac:dyDescent="0.2">
      <c r="A51" s="4" t="s">
        <v>52</v>
      </c>
      <c r="B51" s="4" t="s">
        <v>95</v>
      </c>
      <c r="C51" s="4" t="s">
        <v>8</v>
      </c>
      <c r="D51" s="12">
        <v>794300</v>
      </c>
      <c r="E51" s="24">
        <v>0</v>
      </c>
      <c r="F51" s="15">
        <v>0</v>
      </c>
    </row>
    <row r="52" spans="1:6" s="6" customFormat="1" ht="85.5" hidden="1" customHeight="1" x14ac:dyDescent="0.2">
      <c r="A52" s="3" t="s">
        <v>139</v>
      </c>
      <c r="B52" s="3" t="s">
        <v>32</v>
      </c>
      <c r="C52" s="3" t="s">
        <v>7</v>
      </c>
      <c r="D52" s="11">
        <f>D53</f>
        <v>0</v>
      </c>
      <c r="E52" s="11">
        <f t="shared" ref="E52:F52" si="19">E53</f>
        <v>0</v>
      </c>
      <c r="F52" s="30">
        <f t="shared" si="19"/>
        <v>0</v>
      </c>
    </row>
    <row r="53" spans="1:6" s="6" customFormat="1" ht="34.5" hidden="1" customHeight="1" x14ac:dyDescent="0.2">
      <c r="A53" s="4" t="s">
        <v>66</v>
      </c>
      <c r="B53" s="4" t="s">
        <v>33</v>
      </c>
      <c r="C53" s="4" t="s">
        <v>7</v>
      </c>
      <c r="D53" s="12">
        <f>D61</f>
        <v>0</v>
      </c>
      <c r="E53" s="12">
        <f t="shared" ref="E53:F53" si="20">E61</f>
        <v>0</v>
      </c>
      <c r="F53" s="14">
        <f t="shared" si="20"/>
        <v>0</v>
      </c>
    </row>
    <row r="54" spans="1:6" s="6" customFormat="1" ht="54" hidden="1" customHeight="1" x14ac:dyDescent="0.2">
      <c r="A54" s="4" t="s">
        <v>67</v>
      </c>
      <c r="B54" s="4" t="s">
        <v>35</v>
      </c>
      <c r="C54" s="4" t="s">
        <v>7</v>
      </c>
      <c r="D54" s="12">
        <v>0</v>
      </c>
      <c r="E54" s="24"/>
      <c r="F54" s="15"/>
    </row>
    <row r="55" spans="1:6" s="6" customFormat="1" ht="41.25" hidden="1" customHeight="1" x14ac:dyDescent="0.2">
      <c r="A55" s="4" t="s">
        <v>68</v>
      </c>
      <c r="B55" s="4" t="s">
        <v>34</v>
      </c>
      <c r="C55" s="4" t="s">
        <v>7</v>
      </c>
      <c r="D55" s="12">
        <v>0</v>
      </c>
      <c r="E55" s="24"/>
      <c r="F55" s="15"/>
    </row>
    <row r="56" spans="1:6" s="6" customFormat="1" ht="42.75" hidden="1" customHeight="1" x14ac:dyDescent="0.2">
      <c r="A56" s="4" t="s">
        <v>51</v>
      </c>
      <c r="B56" s="4" t="s">
        <v>34</v>
      </c>
      <c r="C56" s="4" t="s">
        <v>13</v>
      </c>
      <c r="D56" s="12">
        <v>0</v>
      </c>
      <c r="E56" s="24"/>
      <c r="F56" s="15"/>
    </row>
    <row r="57" spans="1:6" s="6" customFormat="1" ht="48" hidden="1" customHeight="1" x14ac:dyDescent="0.2">
      <c r="A57" s="4" t="s">
        <v>52</v>
      </c>
      <c r="B57" s="4" t="s">
        <v>34</v>
      </c>
      <c r="C57" s="4" t="s">
        <v>8</v>
      </c>
      <c r="D57" s="12">
        <v>0</v>
      </c>
      <c r="E57" s="24"/>
      <c r="F57" s="15"/>
    </row>
    <row r="58" spans="1:6" s="6" customFormat="1" ht="73.5" hidden="1" customHeight="1" x14ac:dyDescent="0.2">
      <c r="A58" s="4" t="s">
        <v>36</v>
      </c>
      <c r="B58" s="4" t="s">
        <v>37</v>
      </c>
      <c r="C58" s="4" t="s">
        <v>7</v>
      </c>
      <c r="D58" s="12">
        <v>0</v>
      </c>
      <c r="E58" s="24"/>
      <c r="F58" s="15"/>
    </row>
    <row r="59" spans="1:6" s="6" customFormat="1" ht="47.25" hidden="1" customHeight="1" x14ac:dyDescent="0.2">
      <c r="A59" s="4" t="s">
        <v>51</v>
      </c>
      <c r="B59" s="4" t="s">
        <v>37</v>
      </c>
      <c r="C59" s="4" t="s">
        <v>13</v>
      </c>
      <c r="D59" s="12">
        <v>0</v>
      </c>
      <c r="E59" s="24"/>
      <c r="F59" s="15"/>
    </row>
    <row r="60" spans="1:6" s="6" customFormat="1" ht="45" hidden="1" customHeight="1" x14ac:dyDescent="0.2">
      <c r="A60" s="4" t="s">
        <v>52</v>
      </c>
      <c r="B60" s="4" t="s">
        <v>37</v>
      </c>
      <c r="C60" s="4" t="s">
        <v>8</v>
      </c>
      <c r="D60" s="12">
        <v>0</v>
      </c>
      <c r="E60" s="24"/>
      <c r="F60" s="15"/>
    </row>
    <row r="61" spans="1:6" s="6" customFormat="1" ht="42.75" hidden="1" customHeight="1" x14ac:dyDescent="0.2">
      <c r="A61" s="4" t="s">
        <v>69</v>
      </c>
      <c r="B61" s="4" t="s">
        <v>43</v>
      </c>
      <c r="C61" s="4" t="s">
        <v>7</v>
      </c>
      <c r="D61" s="12">
        <f>D62+D65+D68</f>
        <v>0</v>
      </c>
      <c r="E61" s="12">
        <f t="shared" ref="E61:F61" si="21">E62+E65+E68</f>
        <v>0</v>
      </c>
      <c r="F61" s="14">
        <f t="shared" si="21"/>
        <v>0</v>
      </c>
    </row>
    <row r="62" spans="1:6" s="6" customFormat="1" ht="42" hidden="1" customHeight="1" x14ac:dyDescent="0.2">
      <c r="A62" s="4" t="s">
        <v>70</v>
      </c>
      <c r="B62" s="4" t="s">
        <v>45</v>
      </c>
      <c r="C62" s="4" t="s">
        <v>7</v>
      </c>
      <c r="D62" s="12">
        <f>D63</f>
        <v>0</v>
      </c>
      <c r="E62" s="12">
        <f t="shared" ref="E62:F62" si="22">E63</f>
        <v>0</v>
      </c>
      <c r="F62" s="14">
        <f t="shared" si="22"/>
        <v>0</v>
      </c>
    </row>
    <row r="63" spans="1:6" s="6" customFormat="1" ht="48.75" hidden="1" customHeight="1" x14ac:dyDescent="0.2">
      <c r="A63" s="4" t="s">
        <v>51</v>
      </c>
      <c r="B63" s="4" t="s">
        <v>45</v>
      </c>
      <c r="C63" s="4" t="s">
        <v>13</v>
      </c>
      <c r="D63" s="12">
        <f>D64</f>
        <v>0</v>
      </c>
      <c r="E63" s="12">
        <f t="shared" ref="E63:F63" si="23">E64</f>
        <v>0</v>
      </c>
      <c r="F63" s="14">
        <f t="shared" si="23"/>
        <v>0</v>
      </c>
    </row>
    <row r="64" spans="1:6" s="6" customFormat="1" ht="43.5" hidden="1" customHeight="1" x14ac:dyDescent="0.2">
      <c r="A64" s="4" t="s">
        <v>52</v>
      </c>
      <c r="B64" s="4" t="s">
        <v>45</v>
      </c>
      <c r="C64" s="4" t="s">
        <v>8</v>
      </c>
      <c r="D64" s="12">
        <v>0</v>
      </c>
      <c r="E64" s="24">
        <v>0</v>
      </c>
      <c r="F64" s="15">
        <v>0</v>
      </c>
    </row>
    <row r="65" spans="1:6" s="6" customFormat="1" ht="43.5" hidden="1" customHeight="1" x14ac:dyDescent="0.2">
      <c r="A65" s="4" t="s">
        <v>71</v>
      </c>
      <c r="B65" s="4" t="s">
        <v>42</v>
      </c>
      <c r="C65" s="4" t="s">
        <v>7</v>
      </c>
      <c r="D65" s="12">
        <f>D66</f>
        <v>0</v>
      </c>
      <c r="E65" s="12">
        <f t="shared" ref="E65:F65" si="24">E66</f>
        <v>0</v>
      </c>
      <c r="F65" s="14">
        <f t="shared" si="24"/>
        <v>0</v>
      </c>
    </row>
    <row r="66" spans="1:6" s="6" customFormat="1" ht="44.25" hidden="1" customHeight="1" x14ac:dyDescent="0.2">
      <c r="A66" s="4" t="s">
        <v>51</v>
      </c>
      <c r="B66" s="4" t="s">
        <v>42</v>
      </c>
      <c r="C66" s="4" t="s">
        <v>13</v>
      </c>
      <c r="D66" s="12">
        <f>D67</f>
        <v>0</v>
      </c>
      <c r="E66" s="12">
        <f t="shared" ref="E66:F66" si="25">E67</f>
        <v>0</v>
      </c>
      <c r="F66" s="14">
        <f t="shared" si="25"/>
        <v>0</v>
      </c>
    </row>
    <row r="67" spans="1:6" s="6" customFormat="1" ht="46.5" hidden="1" customHeight="1" x14ac:dyDescent="0.2">
      <c r="A67" s="4" t="s">
        <v>52</v>
      </c>
      <c r="B67" s="4" t="s">
        <v>42</v>
      </c>
      <c r="C67" s="4" t="s">
        <v>8</v>
      </c>
      <c r="D67" s="12">
        <v>0</v>
      </c>
      <c r="E67" s="24">
        <v>0</v>
      </c>
      <c r="F67" s="15">
        <v>0</v>
      </c>
    </row>
    <row r="68" spans="1:6" s="6" customFormat="1" ht="60" hidden="1" customHeight="1" x14ac:dyDescent="0.2">
      <c r="A68" s="4" t="s">
        <v>72</v>
      </c>
      <c r="B68" s="4" t="s">
        <v>44</v>
      </c>
      <c r="C68" s="4" t="s">
        <v>7</v>
      </c>
      <c r="D68" s="12">
        <f>D70</f>
        <v>0</v>
      </c>
      <c r="E68" s="12">
        <f t="shared" ref="E68:F68" si="26">E70</f>
        <v>0</v>
      </c>
      <c r="F68" s="14">
        <f t="shared" si="26"/>
        <v>0</v>
      </c>
    </row>
    <row r="69" spans="1:6" s="6" customFormat="1" ht="41.25" hidden="1" customHeight="1" x14ac:dyDescent="0.2">
      <c r="A69" s="4" t="s">
        <v>51</v>
      </c>
      <c r="B69" s="4" t="s">
        <v>44</v>
      </c>
      <c r="C69" s="4" t="s">
        <v>13</v>
      </c>
      <c r="D69" s="12">
        <f>D70</f>
        <v>0</v>
      </c>
      <c r="E69" s="12">
        <f t="shared" ref="E69:F69" si="27">E70</f>
        <v>0</v>
      </c>
      <c r="F69" s="14">
        <f t="shared" si="27"/>
        <v>0</v>
      </c>
    </row>
    <row r="70" spans="1:6" s="6" customFormat="1" ht="40.5" hidden="1" customHeight="1" x14ac:dyDescent="0.2">
      <c r="A70" s="4" t="s">
        <v>52</v>
      </c>
      <c r="B70" s="4" t="s">
        <v>44</v>
      </c>
      <c r="C70" s="4" t="s">
        <v>8</v>
      </c>
      <c r="D70" s="12">
        <v>0</v>
      </c>
      <c r="E70" s="24">
        <v>0</v>
      </c>
      <c r="F70" s="15">
        <v>0</v>
      </c>
    </row>
    <row r="71" spans="1:6" s="6" customFormat="1" ht="55.5" customHeight="1" x14ac:dyDescent="0.2">
      <c r="A71" s="3" t="s">
        <v>137</v>
      </c>
      <c r="B71" s="3" t="s">
        <v>26</v>
      </c>
      <c r="C71" s="3" t="s">
        <v>7</v>
      </c>
      <c r="D71" s="36">
        <f>D72</f>
        <v>106148</v>
      </c>
      <c r="E71" s="36">
        <f t="shared" ref="E71:F71" si="28">E72</f>
        <v>0</v>
      </c>
      <c r="F71" s="39">
        <f t="shared" si="28"/>
        <v>0</v>
      </c>
    </row>
    <row r="72" spans="1:6" s="6" customFormat="1" ht="33" customHeight="1" x14ac:dyDescent="0.2">
      <c r="A72" s="4" t="s">
        <v>66</v>
      </c>
      <c r="B72" s="4" t="s">
        <v>27</v>
      </c>
      <c r="C72" s="4" t="s">
        <v>7</v>
      </c>
      <c r="D72" s="12">
        <f>D73+D80</f>
        <v>106148</v>
      </c>
      <c r="E72" s="12">
        <f>E73+E80</f>
        <v>0</v>
      </c>
      <c r="F72" s="14">
        <f>F73+F80</f>
        <v>0</v>
      </c>
    </row>
    <row r="73" spans="1:6" s="6" customFormat="1" ht="41.25" customHeight="1" x14ac:dyDescent="0.2">
      <c r="A73" s="4" t="s">
        <v>73</v>
      </c>
      <c r="B73" s="4" t="s">
        <v>28</v>
      </c>
      <c r="C73" s="4" t="s">
        <v>7</v>
      </c>
      <c r="D73" s="12">
        <f>D74</f>
        <v>76148</v>
      </c>
      <c r="E73" s="12">
        <f>E74+E77</f>
        <v>0</v>
      </c>
      <c r="F73" s="14">
        <f>F74+F77</f>
        <v>0</v>
      </c>
    </row>
    <row r="74" spans="1:6" s="6" customFormat="1" ht="38.25" customHeight="1" x14ac:dyDescent="0.2">
      <c r="A74" s="4" t="s">
        <v>74</v>
      </c>
      <c r="B74" s="4" t="s">
        <v>29</v>
      </c>
      <c r="C74" s="4" t="s">
        <v>7</v>
      </c>
      <c r="D74" s="12">
        <f>D75</f>
        <v>76148</v>
      </c>
      <c r="E74" s="12">
        <f t="shared" ref="E74:F74" si="29">E75</f>
        <v>0</v>
      </c>
      <c r="F74" s="14">
        <f t="shared" si="29"/>
        <v>0</v>
      </c>
    </row>
    <row r="75" spans="1:6" s="6" customFormat="1" ht="38.25" customHeight="1" x14ac:dyDescent="0.2">
      <c r="A75" s="4" t="s">
        <v>51</v>
      </c>
      <c r="B75" s="4" t="s">
        <v>29</v>
      </c>
      <c r="C75" s="4" t="s">
        <v>13</v>
      </c>
      <c r="D75" s="12">
        <f>D76</f>
        <v>76148</v>
      </c>
      <c r="E75" s="12">
        <f t="shared" ref="E75:F75" si="30">E76</f>
        <v>0</v>
      </c>
      <c r="F75" s="14">
        <f t="shared" si="30"/>
        <v>0</v>
      </c>
    </row>
    <row r="76" spans="1:6" s="6" customFormat="1" ht="39.75" customHeight="1" x14ac:dyDescent="0.2">
      <c r="A76" s="4" t="s">
        <v>52</v>
      </c>
      <c r="B76" s="4" t="s">
        <v>29</v>
      </c>
      <c r="C76" s="4" t="s">
        <v>8</v>
      </c>
      <c r="D76" s="12">
        <v>76148</v>
      </c>
      <c r="E76" s="24">
        <v>0</v>
      </c>
      <c r="F76" s="15">
        <v>0</v>
      </c>
    </row>
    <row r="77" spans="1:6" s="6" customFormat="1" ht="28.5" hidden="1" customHeight="1" x14ac:dyDescent="0.2">
      <c r="A77" s="4" t="s">
        <v>75</v>
      </c>
      <c r="B77" s="4" t="s">
        <v>30</v>
      </c>
      <c r="C77" s="4" t="s">
        <v>7</v>
      </c>
      <c r="D77" s="12">
        <f>D78</f>
        <v>0</v>
      </c>
      <c r="E77" s="12">
        <f t="shared" ref="E77:F77" si="31">E78</f>
        <v>0</v>
      </c>
      <c r="F77" s="14">
        <f t="shared" si="31"/>
        <v>0</v>
      </c>
    </row>
    <row r="78" spans="1:6" s="6" customFormat="1" ht="36" hidden="1" customHeight="1" x14ac:dyDescent="0.2">
      <c r="A78" s="4" t="s">
        <v>51</v>
      </c>
      <c r="B78" s="4" t="s">
        <v>30</v>
      </c>
      <c r="C78" s="4" t="s">
        <v>13</v>
      </c>
      <c r="D78" s="12">
        <f>D79</f>
        <v>0</v>
      </c>
      <c r="E78" s="12">
        <f t="shared" ref="E78:F78" si="32">E79</f>
        <v>0</v>
      </c>
      <c r="F78" s="14">
        <f t="shared" si="32"/>
        <v>0</v>
      </c>
    </row>
    <row r="79" spans="1:6" s="6" customFormat="1" ht="42" hidden="1" customHeight="1" x14ac:dyDescent="0.2">
      <c r="A79" s="4" t="s">
        <v>52</v>
      </c>
      <c r="B79" s="4" t="s">
        <v>30</v>
      </c>
      <c r="C79" s="4" t="s">
        <v>8</v>
      </c>
      <c r="D79" s="12">
        <v>0</v>
      </c>
      <c r="E79" s="24">
        <v>0</v>
      </c>
      <c r="F79" s="15">
        <v>0</v>
      </c>
    </row>
    <row r="80" spans="1:6" s="6" customFormat="1" ht="33.75" customHeight="1" x14ac:dyDescent="0.2">
      <c r="A80" s="4" t="s">
        <v>111</v>
      </c>
      <c r="B80" s="7" t="s">
        <v>112</v>
      </c>
      <c r="C80" s="8">
        <v>0</v>
      </c>
      <c r="D80" s="12">
        <f>D81</f>
        <v>30000</v>
      </c>
      <c r="E80" s="12">
        <f t="shared" ref="E80:F80" si="33">E81</f>
        <v>0</v>
      </c>
      <c r="F80" s="14">
        <f t="shared" si="33"/>
        <v>0</v>
      </c>
    </row>
    <row r="81" spans="1:6" s="6" customFormat="1" ht="63.75" customHeight="1" x14ac:dyDescent="0.2">
      <c r="A81" s="4" t="s">
        <v>113</v>
      </c>
      <c r="B81" s="7" t="s">
        <v>112</v>
      </c>
      <c r="C81" s="4">
        <v>100</v>
      </c>
      <c r="D81" s="12">
        <f>D82</f>
        <v>30000</v>
      </c>
      <c r="E81" s="12">
        <f t="shared" ref="E81:F81" si="34">E82</f>
        <v>0</v>
      </c>
      <c r="F81" s="14">
        <f t="shared" si="34"/>
        <v>0</v>
      </c>
    </row>
    <row r="82" spans="1:6" s="6" customFormat="1" ht="39" customHeight="1" x14ac:dyDescent="0.2">
      <c r="A82" s="4" t="s">
        <v>114</v>
      </c>
      <c r="B82" s="7" t="s">
        <v>112</v>
      </c>
      <c r="C82" s="4">
        <v>120</v>
      </c>
      <c r="D82" s="12">
        <v>30000</v>
      </c>
      <c r="E82" s="23">
        <v>0</v>
      </c>
      <c r="F82" s="15">
        <v>0</v>
      </c>
    </row>
    <row r="83" spans="1:6" s="6" customFormat="1" ht="70.5" customHeight="1" x14ac:dyDescent="0.2">
      <c r="A83" s="3" t="s">
        <v>136</v>
      </c>
      <c r="B83" s="3" t="s">
        <v>107</v>
      </c>
      <c r="C83" s="3" t="s">
        <v>7</v>
      </c>
      <c r="D83" s="11">
        <f>D84</f>
        <v>273295.65999999997</v>
      </c>
      <c r="E83" s="11">
        <v>0</v>
      </c>
      <c r="F83" s="30">
        <f t="shared" ref="F83" si="35">F84</f>
        <v>0</v>
      </c>
    </row>
    <row r="84" spans="1:6" s="6" customFormat="1" ht="19.5" customHeight="1" x14ac:dyDescent="0.2">
      <c r="A84" s="4" t="s">
        <v>66</v>
      </c>
      <c r="B84" s="4" t="s">
        <v>108</v>
      </c>
      <c r="C84" s="4" t="s">
        <v>7</v>
      </c>
      <c r="D84" s="12">
        <f>D85+D89+D92</f>
        <v>273295.65999999997</v>
      </c>
      <c r="E84" s="12">
        <f t="shared" ref="E84:F84" si="36">E85+E89+D92</f>
        <v>47895.66</v>
      </c>
      <c r="F84" s="14">
        <f t="shared" si="36"/>
        <v>0</v>
      </c>
    </row>
    <row r="85" spans="1:6" s="6" customFormat="1" ht="54.75" customHeight="1" x14ac:dyDescent="0.2">
      <c r="A85" s="4" t="s">
        <v>105</v>
      </c>
      <c r="B85" s="4" t="s">
        <v>109</v>
      </c>
      <c r="C85" s="4" t="s">
        <v>7</v>
      </c>
      <c r="D85" s="12">
        <f>D86</f>
        <v>225400</v>
      </c>
      <c r="E85" s="12">
        <f t="shared" ref="E85:F85" si="37">E86</f>
        <v>0</v>
      </c>
      <c r="F85" s="14">
        <f t="shared" si="37"/>
        <v>0</v>
      </c>
    </row>
    <row r="86" spans="1:6" s="6" customFormat="1" ht="72" customHeight="1" x14ac:dyDescent="0.2">
      <c r="A86" s="4" t="s">
        <v>106</v>
      </c>
      <c r="B86" s="4" t="s">
        <v>110</v>
      </c>
      <c r="C86" s="4" t="s">
        <v>7</v>
      </c>
      <c r="D86" s="12">
        <f>D87</f>
        <v>225400</v>
      </c>
      <c r="E86" s="12">
        <f t="shared" ref="E86:F86" si="38">E87</f>
        <v>0</v>
      </c>
      <c r="F86" s="14">
        <f t="shared" si="38"/>
        <v>0</v>
      </c>
    </row>
    <row r="87" spans="1:6" s="6" customFormat="1" ht="42.75" customHeight="1" x14ac:dyDescent="0.2">
      <c r="A87" s="4" t="s">
        <v>51</v>
      </c>
      <c r="B87" s="4" t="s">
        <v>110</v>
      </c>
      <c r="C87" s="4" t="s">
        <v>13</v>
      </c>
      <c r="D87" s="12">
        <f>D88</f>
        <v>225400</v>
      </c>
      <c r="E87" s="12">
        <f t="shared" ref="E87:F87" si="39">E88</f>
        <v>0</v>
      </c>
      <c r="F87" s="14">
        <f t="shared" si="39"/>
        <v>0</v>
      </c>
    </row>
    <row r="88" spans="1:6" s="6" customFormat="1" ht="42" customHeight="1" x14ac:dyDescent="0.2">
      <c r="A88" s="9" t="s">
        <v>52</v>
      </c>
      <c r="B88" s="4" t="s">
        <v>110</v>
      </c>
      <c r="C88" s="4" t="s">
        <v>8</v>
      </c>
      <c r="D88" s="12">
        <v>225400</v>
      </c>
      <c r="E88" s="24">
        <v>0</v>
      </c>
      <c r="F88" s="15">
        <v>0</v>
      </c>
    </row>
    <row r="89" spans="1:6" s="6" customFormat="1" ht="31.5" hidden="1" customHeight="1" x14ac:dyDescent="0.2">
      <c r="A89" s="16" t="s">
        <v>115</v>
      </c>
      <c r="B89" s="4" t="s">
        <v>118</v>
      </c>
      <c r="C89" s="8">
        <v>0</v>
      </c>
      <c r="D89" s="12">
        <f>D90</f>
        <v>0</v>
      </c>
      <c r="E89" s="12">
        <f t="shared" ref="E89:F89" si="40">E90</f>
        <v>0</v>
      </c>
      <c r="F89" s="14">
        <f t="shared" si="40"/>
        <v>0</v>
      </c>
    </row>
    <row r="90" spans="1:6" s="6" customFormat="1" ht="37.5" hidden="1" customHeight="1" x14ac:dyDescent="0.2">
      <c r="A90" s="17" t="s">
        <v>116</v>
      </c>
      <c r="B90" s="4" t="s">
        <v>118</v>
      </c>
      <c r="C90" s="4">
        <v>200</v>
      </c>
      <c r="D90" s="12">
        <f>D91</f>
        <v>0</v>
      </c>
      <c r="E90" s="12">
        <f t="shared" ref="E90:F90" si="41">E91</f>
        <v>0</v>
      </c>
      <c r="F90" s="14">
        <f t="shared" si="41"/>
        <v>0</v>
      </c>
    </row>
    <row r="91" spans="1:6" s="6" customFormat="1" ht="42.75" hidden="1" customHeight="1" x14ac:dyDescent="0.2">
      <c r="A91" s="17" t="s">
        <v>117</v>
      </c>
      <c r="B91" s="4" t="s">
        <v>118</v>
      </c>
      <c r="C91" s="4">
        <v>240</v>
      </c>
      <c r="D91" s="12">
        <v>0</v>
      </c>
      <c r="E91" s="24">
        <v>0</v>
      </c>
      <c r="F91" s="15">
        <v>0</v>
      </c>
    </row>
    <row r="92" spans="1:6" s="6" customFormat="1" ht="39" customHeight="1" x14ac:dyDescent="0.2">
      <c r="A92" s="16" t="s">
        <v>119</v>
      </c>
      <c r="B92" s="4" t="s">
        <v>120</v>
      </c>
      <c r="C92" s="8">
        <v>0</v>
      </c>
      <c r="D92" s="12">
        <f>D93</f>
        <v>47895.66</v>
      </c>
      <c r="E92" s="12">
        <f t="shared" ref="E92:F92" si="42">E93</f>
        <v>0</v>
      </c>
      <c r="F92" s="14">
        <f t="shared" si="42"/>
        <v>0</v>
      </c>
    </row>
    <row r="93" spans="1:6" s="6" customFormat="1" ht="38.25" customHeight="1" x14ac:dyDescent="0.2">
      <c r="A93" s="17" t="s">
        <v>116</v>
      </c>
      <c r="B93" s="4" t="s">
        <v>120</v>
      </c>
      <c r="C93" s="4">
        <v>200</v>
      </c>
      <c r="D93" s="12">
        <f>D94</f>
        <v>47895.66</v>
      </c>
      <c r="E93" s="12">
        <f t="shared" ref="E93:F93" si="43">E94</f>
        <v>0</v>
      </c>
      <c r="F93" s="14">
        <f t="shared" si="43"/>
        <v>0</v>
      </c>
    </row>
    <row r="94" spans="1:6" s="6" customFormat="1" ht="42" customHeight="1" x14ac:dyDescent="0.2">
      <c r="A94" s="17" t="s">
        <v>117</v>
      </c>
      <c r="B94" s="4" t="s">
        <v>120</v>
      </c>
      <c r="C94" s="4">
        <v>240</v>
      </c>
      <c r="D94" s="12">
        <v>47895.66</v>
      </c>
      <c r="E94" s="24">
        <v>0</v>
      </c>
      <c r="F94" s="15">
        <v>0</v>
      </c>
    </row>
    <row r="95" spans="1:6" s="6" customFormat="1" ht="37.5" customHeight="1" x14ac:dyDescent="0.2">
      <c r="A95" s="10" t="s">
        <v>77</v>
      </c>
      <c r="B95" s="3" t="s">
        <v>96</v>
      </c>
      <c r="C95" s="3" t="s">
        <v>7</v>
      </c>
      <c r="D95" s="11">
        <f>D96</f>
        <v>3847844.89</v>
      </c>
      <c r="E95" s="11">
        <f t="shared" ref="E95:F95" si="44">E96</f>
        <v>2949749</v>
      </c>
      <c r="F95" s="30">
        <f t="shared" si="44"/>
        <v>2911604.85</v>
      </c>
    </row>
    <row r="96" spans="1:6" s="6" customFormat="1" ht="37.5" customHeight="1" x14ac:dyDescent="0.2">
      <c r="A96" s="4" t="s">
        <v>78</v>
      </c>
      <c r="B96" s="4" t="s">
        <v>97</v>
      </c>
      <c r="C96" s="4" t="s">
        <v>7</v>
      </c>
      <c r="D96" s="12">
        <f>D97</f>
        <v>3847844.89</v>
      </c>
      <c r="E96" s="12">
        <f t="shared" ref="E96:F96" si="45">E97</f>
        <v>2949749</v>
      </c>
      <c r="F96" s="14">
        <f t="shared" si="45"/>
        <v>2911604.85</v>
      </c>
    </row>
    <row r="97" spans="1:6" s="6" customFormat="1" ht="30.75" customHeight="1" x14ac:dyDescent="0.2">
      <c r="A97" s="4" t="s">
        <v>79</v>
      </c>
      <c r="B97" s="4" t="s">
        <v>98</v>
      </c>
      <c r="C97" s="4" t="s">
        <v>7</v>
      </c>
      <c r="D97" s="12">
        <f>D98+D101+D111+D114+D117+D126+D123+D134</f>
        <v>3847844.89</v>
      </c>
      <c r="E97" s="12">
        <f t="shared" ref="E97" si="46">E98+E101+E111+E114+E117+E126+E123</f>
        <v>2949749</v>
      </c>
      <c r="F97" s="14">
        <f>F98+F101+F111+F114+F117+F126+F123</f>
        <v>2911604.85</v>
      </c>
    </row>
    <row r="98" spans="1:6" s="6" customFormat="1" ht="29.25" customHeight="1" x14ac:dyDescent="0.2">
      <c r="A98" s="4" t="s">
        <v>80</v>
      </c>
      <c r="B98" s="4" t="s">
        <v>99</v>
      </c>
      <c r="C98" s="4" t="s">
        <v>7</v>
      </c>
      <c r="D98" s="12">
        <f>D99</f>
        <v>1055410.22</v>
      </c>
      <c r="E98" s="12">
        <f t="shared" ref="E98:F98" si="47">E99</f>
        <v>993145</v>
      </c>
      <c r="F98" s="14">
        <f t="shared" si="47"/>
        <v>1032871</v>
      </c>
    </row>
    <row r="99" spans="1:6" s="6" customFormat="1" ht="69" customHeight="1" x14ac:dyDescent="0.2">
      <c r="A99" s="4" t="s">
        <v>54</v>
      </c>
      <c r="B99" s="4" t="s">
        <v>99</v>
      </c>
      <c r="C99" s="4" t="s">
        <v>12</v>
      </c>
      <c r="D99" s="12">
        <f>D100</f>
        <v>1055410.22</v>
      </c>
      <c r="E99" s="12">
        <f t="shared" ref="E99:F99" si="48">E100</f>
        <v>993145</v>
      </c>
      <c r="F99" s="14">
        <f t="shared" si="48"/>
        <v>1032871</v>
      </c>
    </row>
    <row r="100" spans="1:6" s="6" customFormat="1" ht="41.25" customHeight="1" x14ac:dyDescent="0.2">
      <c r="A100" s="4" t="s">
        <v>76</v>
      </c>
      <c r="B100" s="4" t="s">
        <v>99</v>
      </c>
      <c r="C100" s="4" t="s">
        <v>11</v>
      </c>
      <c r="D100" s="12">
        <v>1055410.22</v>
      </c>
      <c r="E100" s="23">
        <v>993145</v>
      </c>
      <c r="F100" s="15">
        <v>1032871</v>
      </c>
    </row>
    <row r="101" spans="1:6" s="6" customFormat="1" ht="40.5" customHeight="1" x14ac:dyDescent="0.2">
      <c r="A101" s="4" t="s">
        <v>81</v>
      </c>
      <c r="B101" s="4" t="s">
        <v>100</v>
      </c>
      <c r="C101" s="4" t="s">
        <v>7</v>
      </c>
      <c r="D101" s="12">
        <f>D102+D104</f>
        <v>2270977.2599999998</v>
      </c>
      <c r="E101" s="12">
        <f t="shared" ref="E101" si="49">E102+E104</f>
        <v>1626927</v>
      </c>
      <c r="F101" s="14">
        <f>F102+F104</f>
        <v>1517841.85</v>
      </c>
    </row>
    <row r="102" spans="1:6" s="6" customFormat="1" ht="71.25" customHeight="1" x14ac:dyDescent="0.2">
      <c r="A102" s="4" t="s">
        <v>54</v>
      </c>
      <c r="B102" s="4" t="s">
        <v>100</v>
      </c>
      <c r="C102" s="4" t="s">
        <v>12</v>
      </c>
      <c r="D102" s="12">
        <f>D103</f>
        <v>942986.84</v>
      </c>
      <c r="E102" s="12">
        <f t="shared" ref="E102:F102" si="50">E103</f>
        <v>1626927</v>
      </c>
      <c r="F102" s="14">
        <f t="shared" si="50"/>
        <v>1517841.85</v>
      </c>
    </row>
    <row r="103" spans="1:6" s="6" customFormat="1" ht="42.75" customHeight="1" x14ac:dyDescent="0.2">
      <c r="A103" s="4" t="s">
        <v>76</v>
      </c>
      <c r="B103" s="4" t="s">
        <v>100</v>
      </c>
      <c r="C103" s="4" t="s">
        <v>11</v>
      </c>
      <c r="D103" s="12">
        <v>942986.84</v>
      </c>
      <c r="E103" s="23">
        <v>1626927</v>
      </c>
      <c r="F103" s="15">
        <v>1517841.85</v>
      </c>
    </row>
    <row r="104" spans="1:6" s="6" customFormat="1" ht="39" customHeight="1" x14ac:dyDescent="0.2">
      <c r="A104" s="4" t="s">
        <v>51</v>
      </c>
      <c r="B104" s="4" t="s">
        <v>100</v>
      </c>
      <c r="C104" s="4" t="s">
        <v>13</v>
      </c>
      <c r="D104" s="12">
        <f>D105</f>
        <v>1327990.42</v>
      </c>
      <c r="E104" s="12">
        <f t="shared" ref="E104:F104" si="51">E105</f>
        <v>0</v>
      </c>
      <c r="F104" s="14">
        <f t="shared" si="51"/>
        <v>0</v>
      </c>
    </row>
    <row r="105" spans="1:6" s="6" customFormat="1" ht="43.5" customHeight="1" x14ac:dyDescent="0.2">
      <c r="A105" s="4" t="s">
        <v>52</v>
      </c>
      <c r="B105" s="4" t="s">
        <v>100</v>
      </c>
      <c r="C105" s="4" t="s">
        <v>8</v>
      </c>
      <c r="D105" s="12">
        <v>1327990.42</v>
      </c>
      <c r="E105" s="24">
        <v>0</v>
      </c>
      <c r="F105" s="15">
        <v>0</v>
      </c>
    </row>
    <row r="106" spans="1:6" s="6" customFormat="1" ht="26.25" hidden="1" customHeight="1" x14ac:dyDescent="0.2">
      <c r="A106" s="4" t="s">
        <v>38</v>
      </c>
      <c r="B106" s="4" t="s">
        <v>100</v>
      </c>
      <c r="C106" s="4" t="s">
        <v>14</v>
      </c>
      <c r="D106" s="12">
        <v>0</v>
      </c>
      <c r="E106" s="24"/>
      <c r="F106" s="15"/>
    </row>
    <row r="107" spans="1:6" s="6" customFormat="1" ht="28.5" hidden="1" customHeight="1" x14ac:dyDescent="0.2">
      <c r="A107" s="4" t="s">
        <v>56</v>
      </c>
      <c r="B107" s="4" t="s">
        <v>100</v>
      </c>
      <c r="C107" s="4" t="s">
        <v>10</v>
      </c>
      <c r="D107" s="12">
        <v>0</v>
      </c>
      <c r="E107" s="24"/>
      <c r="F107" s="15"/>
    </row>
    <row r="108" spans="1:6" s="6" customFormat="1" ht="41.25" hidden="1" customHeight="1" x14ac:dyDescent="0.2">
      <c r="A108" s="4" t="s">
        <v>82</v>
      </c>
      <c r="B108" s="4" t="s">
        <v>101</v>
      </c>
      <c r="C108" s="4" t="s">
        <v>7</v>
      </c>
      <c r="D108" s="12">
        <v>0</v>
      </c>
      <c r="E108" s="24"/>
      <c r="F108" s="15"/>
    </row>
    <row r="109" spans="1:6" s="6" customFormat="1" ht="33.75" hidden="1" customHeight="1" x14ac:dyDescent="0.2">
      <c r="A109" s="4" t="s">
        <v>38</v>
      </c>
      <c r="B109" s="4" t="s">
        <v>101</v>
      </c>
      <c r="C109" s="4" t="s">
        <v>14</v>
      </c>
      <c r="D109" s="12">
        <v>0</v>
      </c>
      <c r="E109" s="24"/>
      <c r="F109" s="15"/>
    </row>
    <row r="110" spans="1:6" s="6" customFormat="1" ht="32.25" hidden="1" customHeight="1" x14ac:dyDescent="0.2">
      <c r="A110" s="4" t="s">
        <v>39</v>
      </c>
      <c r="B110" s="4" t="s">
        <v>101</v>
      </c>
      <c r="C110" s="4" t="s">
        <v>31</v>
      </c>
      <c r="D110" s="12">
        <v>0</v>
      </c>
      <c r="E110" s="24"/>
      <c r="F110" s="15"/>
    </row>
    <row r="111" spans="1:6" s="6" customFormat="1" ht="66.75" customHeight="1" x14ac:dyDescent="0.2">
      <c r="A111" s="4" t="s">
        <v>83</v>
      </c>
      <c r="B111" s="4" t="s">
        <v>102</v>
      </c>
      <c r="C111" s="4" t="s">
        <v>7</v>
      </c>
      <c r="D111" s="12">
        <f>D112</f>
        <v>6600</v>
      </c>
      <c r="E111" s="12">
        <f t="shared" ref="E111:F111" si="52">E112</f>
        <v>0</v>
      </c>
      <c r="F111" s="14">
        <f t="shared" si="52"/>
        <v>0</v>
      </c>
    </row>
    <row r="112" spans="1:6" s="6" customFormat="1" ht="30.75" customHeight="1" x14ac:dyDescent="0.2">
      <c r="A112" s="4" t="s">
        <v>84</v>
      </c>
      <c r="B112" s="4" t="s">
        <v>102</v>
      </c>
      <c r="C112" s="4" t="s">
        <v>15</v>
      </c>
      <c r="D112" s="12">
        <f>D113</f>
        <v>6600</v>
      </c>
      <c r="E112" s="12">
        <f t="shared" ref="E112:F112" si="53">E113</f>
        <v>0</v>
      </c>
      <c r="F112" s="14">
        <f t="shared" si="53"/>
        <v>0</v>
      </c>
    </row>
    <row r="113" spans="1:6" s="6" customFormat="1" ht="30.75" customHeight="1" x14ac:dyDescent="0.2">
      <c r="A113" s="4" t="s">
        <v>85</v>
      </c>
      <c r="B113" s="4" t="s">
        <v>102</v>
      </c>
      <c r="C113" s="4" t="s">
        <v>17</v>
      </c>
      <c r="D113" s="12">
        <v>6600</v>
      </c>
      <c r="E113" s="24">
        <v>0</v>
      </c>
      <c r="F113" s="15">
        <v>0</v>
      </c>
    </row>
    <row r="114" spans="1:6" s="6" customFormat="1" ht="69.75" customHeight="1" x14ac:dyDescent="0.2">
      <c r="A114" s="4" t="s">
        <v>86</v>
      </c>
      <c r="B114" s="4" t="s">
        <v>103</v>
      </c>
      <c r="C114" s="4" t="s">
        <v>7</v>
      </c>
      <c r="D114" s="12">
        <f>D115</f>
        <v>20638.32</v>
      </c>
      <c r="E114" s="12">
        <f t="shared" ref="E114:F114" si="54">E115</f>
        <v>0</v>
      </c>
      <c r="F114" s="14">
        <f t="shared" si="54"/>
        <v>0</v>
      </c>
    </row>
    <row r="115" spans="1:6" s="6" customFormat="1" ht="27.75" customHeight="1" x14ac:dyDescent="0.2">
      <c r="A115" s="4" t="s">
        <v>84</v>
      </c>
      <c r="B115" s="4" t="s">
        <v>103</v>
      </c>
      <c r="C115" s="4" t="s">
        <v>15</v>
      </c>
      <c r="D115" s="12">
        <f>D116</f>
        <v>20638.32</v>
      </c>
      <c r="E115" s="12">
        <f t="shared" ref="E115:F115" si="55">E116</f>
        <v>0</v>
      </c>
      <c r="F115" s="14">
        <f t="shared" si="55"/>
        <v>0</v>
      </c>
    </row>
    <row r="116" spans="1:6" s="6" customFormat="1" ht="30.75" customHeight="1" x14ac:dyDescent="0.2">
      <c r="A116" s="4" t="s">
        <v>85</v>
      </c>
      <c r="B116" s="4" t="s">
        <v>103</v>
      </c>
      <c r="C116" s="4" t="s">
        <v>17</v>
      </c>
      <c r="D116" s="12">
        <v>20638.32</v>
      </c>
      <c r="E116" s="24">
        <v>0</v>
      </c>
      <c r="F116" s="15">
        <v>0</v>
      </c>
    </row>
    <row r="117" spans="1:6" s="6" customFormat="1" ht="36" customHeight="1" x14ac:dyDescent="0.2">
      <c r="A117" s="4" t="s">
        <v>87</v>
      </c>
      <c r="B117" s="4" t="s">
        <v>21</v>
      </c>
      <c r="C117" s="4" t="s">
        <v>7</v>
      </c>
      <c r="D117" s="12">
        <f>D118</f>
        <v>1175.8800000000001</v>
      </c>
      <c r="E117" s="12">
        <f t="shared" ref="E117:F117" si="56">E118</f>
        <v>0</v>
      </c>
      <c r="F117" s="14">
        <f t="shared" si="56"/>
        <v>0</v>
      </c>
    </row>
    <row r="118" spans="1:6" s="6" customFormat="1" ht="30.75" customHeight="1" x14ac:dyDescent="0.2">
      <c r="A118" s="4" t="s">
        <v>38</v>
      </c>
      <c r="B118" s="4" t="s">
        <v>21</v>
      </c>
      <c r="C118" s="4" t="s">
        <v>14</v>
      </c>
      <c r="D118" s="12">
        <f>D119</f>
        <v>1175.8800000000001</v>
      </c>
      <c r="E118" s="12">
        <f t="shared" ref="E118:F118" si="57">E119</f>
        <v>0</v>
      </c>
      <c r="F118" s="14">
        <f t="shared" si="57"/>
        <v>0</v>
      </c>
    </row>
    <row r="119" spans="1:6" s="6" customFormat="1" ht="30.75" customHeight="1" x14ac:dyDescent="0.2">
      <c r="A119" s="4" t="s">
        <v>56</v>
      </c>
      <c r="B119" s="4" t="s">
        <v>21</v>
      </c>
      <c r="C119" s="4" t="s">
        <v>10</v>
      </c>
      <c r="D119" s="12">
        <v>1175.8800000000001</v>
      </c>
      <c r="E119" s="24">
        <v>0</v>
      </c>
      <c r="F119" s="15">
        <v>0</v>
      </c>
    </row>
    <row r="120" spans="1:6" s="6" customFormat="1" ht="28.5" hidden="1" customHeight="1" x14ac:dyDescent="0.2">
      <c r="A120" s="4" t="s">
        <v>88</v>
      </c>
      <c r="B120" s="4" t="s">
        <v>47</v>
      </c>
      <c r="C120" s="4" t="s">
        <v>7</v>
      </c>
      <c r="D120" s="12">
        <v>0</v>
      </c>
      <c r="E120" s="24"/>
      <c r="F120" s="15"/>
    </row>
    <row r="121" spans="1:6" s="6" customFormat="1" ht="42" hidden="1" customHeight="1" x14ac:dyDescent="0.2">
      <c r="A121" s="4" t="s">
        <v>51</v>
      </c>
      <c r="B121" s="4" t="s">
        <v>47</v>
      </c>
      <c r="C121" s="4" t="s">
        <v>13</v>
      </c>
      <c r="D121" s="12">
        <v>0</v>
      </c>
      <c r="E121" s="24"/>
      <c r="F121" s="15"/>
    </row>
    <row r="122" spans="1:6" s="6" customFormat="1" ht="41.25" hidden="1" customHeight="1" x14ac:dyDescent="0.2">
      <c r="A122" s="4" t="s">
        <v>52</v>
      </c>
      <c r="B122" s="4" t="s">
        <v>47</v>
      </c>
      <c r="C122" s="4" t="s">
        <v>8</v>
      </c>
      <c r="D122" s="12">
        <v>0</v>
      </c>
      <c r="E122" s="24"/>
      <c r="F122" s="15"/>
    </row>
    <row r="123" spans="1:6" s="6" customFormat="1" ht="41.25" customHeight="1" x14ac:dyDescent="0.2">
      <c r="A123" s="18" t="s">
        <v>121</v>
      </c>
      <c r="B123" s="19" t="s">
        <v>124</v>
      </c>
      <c r="C123" s="19" t="s">
        <v>7</v>
      </c>
      <c r="D123" s="20">
        <f>D124</f>
        <v>178830.21</v>
      </c>
      <c r="E123" s="25">
        <f t="shared" ref="E123:F123" si="58">E124</f>
        <v>0</v>
      </c>
      <c r="F123" s="20">
        <f t="shared" si="58"/>
        <v>0</v>
      </c>
    </row>
    <row r="124" spans="1:6" s="6" customFormat="1" ht="41.25" customHeight="1" x14ac:dyDescent="0.2">
      <c r="A124" s="18" t="s">
        <v>122</v>
      </c>
      <c r="B124" s="19" t="s">
        <v>124</v>
      </c>
      <c r="C124" s="19" t="s">
        <v>13</v>
      </c>
      <c r="D124" s="20">
        <f>D125</f>
        <v>178830.21</v>
      </c>
      <c r="E124" s="25">
        <f t="shared" ref="E124:F124" si="59">E125</f>
        <v>0</v>
      </c>
      <c r="F124" s="20">
        <f t="shared" si="59"/>
        <v>0</v>
      </c>
    </row>
    <row r="125" spans="1:6" s="6" customFormat="1" ht="41.25" customHeight="1" x14ac:dyDescent="0.2">
      <c r="A125" s="18" t="s">
        <v>123</v>
      </c>
      <c r="B125" s="19" t="s">
        <v>124</v>
      </c>
      <c r="C125" s="19" t="s">
        <v>8</v>
      </c>
      <c r="D125" s="20">
        <v>178830.21</v>
      </c>
      <c r="E125" s="25">
        <v>0</v>
      </c>
      <c r="F125" s="15">
        <v>0</v>
      </c>
    </row>
    <row r="126" spans="1:6" s="6" customFormat="1" ht="45" customHeight="1" x14ac:dyDescent="0.2">
      <c r="A126" s="4" t="s">
        <v>89</v>
      </c>
      <c r="B126" s="4" t="s">
        <v>104</v>
      </c>
      <c r="C126" s="4" t="s">
        <v>7</v>
      </c>
      <c r="D126" s="12">
        <f>D127+D129</f>
        <v>299379</v>
      </c>
      <c r="E126" s="12">
        <f>E127+E129</f>
        <v>329677</v>
      </c>
      <c r="F126" s="14">
        <f>F127+F129</f>
        <v>360892</v>
      </c>
    </row>
    <row r="127" spans="1:6" s="6" customFormat="1" ht="76.5" customHeight="1" x14ac:dyDescent="0.2">
      <c r="A127" s="4" t="s">
        <v>54</v>
      </c>
      <c r="B127" s="4" t="s">
        <v>104</v>
      </c>
      <c r="C127" s="4" t="s">
        <v>12</v>
      </c>
      <c r="D127" s="12">
        <f>D128</f>
        <v>276189</v>
      </c>
      <c r="E127" s="12">
        <f t="shared" ref="E127:F127" si="60">E128</f>
        <v>329677</v>
      </c>
      <c r="F127" s="14">
        <f t="shared" si="60"/>
        <v>360892</v>
      </c>
    </row>
    <row r="128" spans="1:6" s="6" customFormat="1" ht="38.25" customHeight="1" x14ac:dyDescent="0.2">
      <c r="A128" s="4" t="s">
        <v>76</v>
      </c>
      <c r="B128" s="4" t="s">
        <v>104</v>
      </c>
      <c r="C128" s="4" t="s">
        <v>11</v>
      </c>
      <c r="D128" s="12">
        <v>276189</v>
      </c>
      <c r="E128" s="24">
        <v>329677</v>
      </c>
      <c r="F128" s="15">
        <v>360892</v>
      </c>
    </row>
    <row r="129" spans="1:6" s="6" customFormat="1" ht="38.25" customHeight="1" x14ac:dyDescent="0.2">
      <c r="A129" s="4" t="s">
        <v>51</v>
      </c>
      <c r="B129" s="4" t="s">
        <v>104</v>
      </c>
      <c r="C129" s="4" t="s">
        <v>13</v>
      </c>
      <c r="D129" s="12">
        <v>23190</v>
      </c>
      <c r="E129" s="46">
        <f t="shared" ref="E129:F129" si="61">E130</f>
        <v>0</v>
      </c>
      <c r="F129" s="14">
        <f t="shared" si="61"/>
        <v>0</v>
      </c>
    </row>
    <row r="130" spans="1:6" s="6" customFormat="1" ht="37.5" customHeight="1" x14ac:dyDescent="0.2">
      <c r="A130" s="4" t="s">
        <v>52</v>
      </c>
      <c r="B130" s="4" t="s">
        <v>104</v>
      </c>
      <c r="C130" s="4" t="s">
        <v>8</v>
      </c>
      <c r="D130" s="12">
        <v>0</v>
      </c>
      <c r="E130" s="47">
        <v>0</v>
      </c>
      <c r="F130" s="15">
        <v>0</v>
      </c>
    </row>
    <row r="131" spans="1:6" s="6" customFormat="1" ht="53.25" hidden="1" customHeight="1" x14ac:dyDescent="0.2">
      <c r="A131" s="4" t="s">
        <v>90</v>
      </c>
      <c r="B131" s="4" t="s">
        <v>46</v>
      </c>
      <c r="C131" s="4" t="s">
        <v>7</v>
      </c>
      <c r="D131" s="12">
        <v>0</v>
      </c>
      <c r="E131" s="26"/>
      <c r="F131" s="37"/>
    </row>
    <row r="132" spans="1:6" s="6" customFormat="1" ht="39" hidden="1" customHeight="1" x14ac:dyDescent="0.2">
      <c r="A132" s="4" t="s">
        <v>51</v>
      </c>
      <c r="B132" s="4" t="s">
        <v>46</v>
      </c>
      <c r="C132" s="4" t="s">
        <v>13</v>
      </c>
      <c r="D132" s="12">
        <v>0</v>
      </c>
      <c r="E132" s="26"/>
      <c r="F132" s="37"/>
    </row>
    <row r="133" spans="1:6" s="6" customFormat="1" ht="42" hidden="1" customHeight="1" x14ac:dyDescent="0.2">
      <c r="A133" s="4" t="s">
        <v>52</v>
      </c>
      <c r="B133" s="4" t="s">
        <v>46</v>
      </c>
      <c r="C133" s="4" t="s">
        <v>8</v>
      </c>
      <c r="D133" s="12">
        <v>0</v>
      </c>
      <c r="E133" s="26"/>
      <c r="F133" s="37"/>
    </row>
    <row r="134" spans="1:6" s="6" customFormat="1" ht="42" customHeight="1" x14ac:dyDescent="0.2">
      <c r="A134" s="43" t="s">
        <v>130</v>
      </c>
      <c r="B134" s="43" t="s">
        <v>131</v>
      </c>
      <c r="C134" s="43" t="s">
        <v>7</v>
      </c>
      <c r="D134" s="44">
        <f>D135</f>
        <v>14834</v>
      </c>
      <c r="E134" s="44">
        <v>0</v>
      </c>
      <c r="F134" s="44">
        <v>0</v>
      </c>
    </row>
    <row r="135" spans="1:6" s="6" customFormat="1" ht="42" customHeight="1" x14ac:dyDescent="0.2">
      <c r="A135" s="43" t="s">
        <v>51</v>
      </c>
      <c r="B135" s="43" t="s">
        <v>131</v>
      </c>
      <c r="C135" s="43" t="s">
        <v>13</v>
      </c>
      <c r="D135" s="44">
        <f>D136</f>
        <v>14834</v>
      </c>
      <c r="E135" s="44">
        <v>0</v>
      </c>
      <c r="F135" s="44">
        <v>0</v>
      </c>
    </row>
    <row r="136" spans="1:6" s="6" customFormat="1" ht="42" customHeight="1" x14ac:dyDescent="0.2">
      <c r="A136" s="43" t="s">
        <v>52</v>
      </c>
      <c r="B136" s="43" t="s">
        <v>131</v>
      </c>
      <c r="C136" s="43" t="s">
        <v>8</v>
      </c>
      <c r="D136" s="44">
        <v>14834</v>
      </c>
      <c r="E136" s="44">
        <v>0</v>
      </c>
      <c r="F136" s="44">
        <v>0</v>
      </c>
    </row>
    <row r="137" spans="1:6" s="6" customFormat="1" ht="89.25" hidden="1" customHeight="1" x14ac:dyDescent="0.2">
      <c r="A137" s="43" t="s">
        <v>132</v>
      </c>
      <c r="B137" s="43" t="s">
        <v>133</v>
      </c>
      <c r="C137" s="43" t="s">
        <v>7</v>
      </c>
      <c r="D137" s="44">
        <v>0</v>
      </c>
      <c r="E137" s="44">
        <f>E138</f>
        <v>0</v>
      </c>
      <c r="F137" s="44">
        <f>F138</f>
        <v>0</v>
      </c>
    </row>
    <row r="138" spans="1:6" s="6" customFormat="1" ht="42" hidden="1" customHeight="1" x14ac:dyDescent="0.2">
      <c r="A138" s="43" t="s">
        <v>51</v>
      </c>
      <c r="B138" s="43" t="s">
        <v>133</v>
      </c>
      <c r="C138" s="43" t="s">
        <v>13</v>
      </c>
      <c r="D138" s="44">
        <v>0</v>
      </c>
      <c r="E138" s="44">
        <f>E139</f>
        <v>0</v>
      </c>
      <c r="F138" s="44">
        <f>F139</f>
        <v>0</v>
      </c>
    </row>
    <row r="139" spans="1:6" s="6" customFormat="1" ht="42" hidden="1" customHeight="1" x14ac:dyDescent="0.2">
      <c r="A139" s="43" t="s">
        <v>52</v>
      </c>
      <c r="B139" s="43" t="s">
        <v>133</v>
      </c>
      <c r="C139" s="43" t="s">
        <v>8</v>
      </c>
      <c r="D139" s="44">
        <v>0</v>
      </c>
      <c r="E139" s="44">
        <v>0</v>
      </c>
      <c r="F139" s="42">
        <v>0</v>
      </c>
    </row>
    <row r="140" spans="1:6" s="6" customFormat="1" ht="15.75" x14ac:dyDescent="0.25">
      <c r="A140" s="5" t="s">
        <v>91</v>
      </c>
      <c r="B140" s="5"/>
      <c r="C140" s="5"/>
      <c r="D140" s="13">
        <f>D13+D33+D52+D71+D83+D95+D137</f>
        <v>8884089.5700000003</v>
      </c>
      <c r="E140" s="13">
        <f>E13+E33+E52+E71+E83+E95+E137</f>
        <v>4599799.67</v>
      </c>
      <c r="F140" s="41">
        <f>F13+F33+F52+F71+F83+F95+F137</f>
        <v>4418211.8499999996</v>
      </c>
    </row>
  </sheetData>
  <autoFilter ref="A12:F34"/>
  <mergeCells count="11">
    <mergeCell ref="E1:F1"/>
    <mergeCell ref="D2:F2"/>
    <mergeCell ref="D9:F10"/>
    <mergeCell ref="B3:F3"/>
    <mergeCell ref="B4:F5"/>
    <mergeCell ref="A7:F7"/>
    <mergeCell ref="A8:E8"/>
    <mergeCell ref="A6:D6"/>
    <mergeCell ref="A9:A11"/>
    <mergeCell ref="B9:B11"/>
    <mergeCell ref="C9:C11"/>
  </mergeCells>
  <pageMargins left="0.70866141732283472" right="0.70866141732283472" top="0.74803149606299213" bottom="0.74803149606299213" header="0.31496062992125984" footer="0.31496062992125984"/>
  <pageSetup paperSize="9" scale="2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2024-2026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2024-11-20T22:52:55Z</dcterms:modified>
</cp:coreProperties>
</file>